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6" activeTab="48"/>
  </bookViews>
  <sheets>
    <sheet name="30.12" sheetId="1" r:id="rId1"/>
    <sheet name="06.01" sheetId="2" r:id="rId2"/>
    <sheet name="13.01" sheetId="3" r:id="rId3"/>
    <sheet name="20.01" sheetId="4" r:id="rId4"/>
    <sheet name="27.01" sheetId="5" r:id="rId5"/>
    <sheet name="03.02" sheetId="6" r:id="rId6"/>
    <sheet name="10.02" sheetId="7" r:id="rId7"/>
    <sheet name="17.02" sheetId="8" r:id="rId8"/>
    <sheet name="24.02" sheetId="9" r:id="rId9"/>
    <sheet name="02.03" sheetId="10" r:id="rId10"/>
    <sheet name="09.03" sheetId="11" r:id="rId11"/>
    <sheet name="16.03" sheetId="12" r:id="rId12"/>
    <sheet name="23.03" sheetId="13" r:id="rId13"/>
    <sheet name="30.03" sheetId="14" r:id="rId14"/>
    <sheet name="06.04" sheetId="15" r:id="rId15"/>
    <sheet name="20.04" sheetId="16" r:id="rId16"/>
    <sheet name="27.04" sheetId="17" r:id="rId17"/>
    <sheet name="04.05" sheetId="18" r:id="rId18"/>
    <sheet name="11.05" sheetId="19" r:id="rId19"/>
    <sheet name="18.05" sheetId="20" r:id="rId20"/>
    <sheet name="25.05" sheetId="21" r:id="rId21"/>
    <sheet name="01.06" sheetId="22" r:id="rId22"/>
    <sheet name="08.06" sheetId="24" r:id="rId23"/>
    <sheet name="21.06" sheetId="25" r:id="rId24"/>
    <sheet name="22.06" sheetId="26" r:id="rId25"/>
    <sheet name="Sayfa1" sheetId="27" r:id="rId26"/>
    <sheet name="13.07" sheetId="28" r:id="rId27"/>
    <sheet name="20.07" sheetId="29" r:id="rId28"/>
    <sheet name="2707" sheetId="30" r:id="rId29"/>
    <sheet name="Sayfa2" sheetId="31" r:id="rId30"/>
    <sheet name="10.08" sheetId="32" r:id="rId31"/>
    <sheet name="17.08" sheetId="33" r:id="rId32"/>
    <sheet name="24.08" sheetId="34" r:id="rId33"/>
    <sheet name="14.09" sheetId="35" r:id="rId34"/>
    <sheet name="21.09" sheetId="36" r:id="rId35"/>
    <sheet name="28.09" sheetId="37" r:id="rId36"/>
    <sheet name="05.10" sheetId="38" r:id="rId37"/>
    <sheet name="12.10" sheetId="39" r:id="rId38"/>
    <sheet name="19.10" sheetId="40" r:id="rId39"/>
    <sheet name="26.10" sheetId="41" r:id="rId40"/>
    <sheet name="02.11" sheetId="42" r:id="rId41"/>
    <sheet name="09.11" sheetId="43" r:id="rId42"/>
    <sheet name="16.11" sheetId="44" r:id="rId43"/>
    <sheet name="23.11" sheetId="45" r:id="rId44"/>
    <sheet name="30.11" sheetId="46" r:id="rId45"/>
    <sheet name="07.12" sheetId="47" r:id="rId46"/>
    <sheet name="14.12" sheetId="48" r:id="rId47"/>
    <sheet name="21.12" sheetId="49" r:id="rId48"/>
    <sheet name="28.12" sheetId="50" r:id="rId49"/>
  </sheets>
  <calcPr calcId="145621"/>
</workbook>
</file>

<file path=xl/calcChain.xml><?xml version="1.0" encoding="utf-8"?>
<calcChain xmlns="http://schemas.openxmlformats.org/spreadsheetml/2006/main">
  <c r="F11" i="50" l="1"/>
  <c r="E11" i="50" l="1"/>
  <c r="F12" i="48" l="1"/>
  <c r="E11" i="49" l="1"/>
  <c r="E12" i="48" l="1"/>
  <c r="E13" i="47" l="1"/>
  <c r="E12" i="46" l="1"/>
  <c r="E12" i="45" l="1"/>
  <c r="E11" i="44" l="1"/>
  <c r="F11" i="44"/>
  <c r="E13" i="43" l="1"/>
  <c r="F13" i="43"/>
  <c r="F13" i="42"/>
  <c r="E13" i="42" l="1"/>
  <c r="F15" i="41"/>
  <c r="G15" i="41"/>
  <c r="G13" i="41"/>
  <c r="E15" i="41" l="1"/>
  <c r="E16" i="40" l="1"/>
  <c r="E15" i="39" l="1"/>
  <c r="E14" i="38" l="1"/>
  <c r="E13" i="37" l="1"/>
  <c r="E14" i="36" l="1"/>
  <c r="E14" i="35" l="1"/>
  <c r="E10" i="34" l="1"/>
  <c r="E11" i="33" l="1"/>
  <c r="E11" i="32" l="1"/>
  <c r="G10" i="32"/>
  <c r="G6" i="32"/>
  <c r="G7" i="32"/>
  <c r="G8" i="32"/>
  <c r="G11" i="32" s="1"/>
  <c r="G9" i="32"/>
  <c r="G5" i="32"/>
  <c r="E11" i="31" l="1"/>
  <c r="E11" i="30" l="1"/>
  <c r="G10" i="30"/>
  <c r="G11" i="30"/>
  <c r="G6" i="30"/>
  <c r="G7" i="30"/>
  <c r="G8" i="30"/>
  <c r="G9" i="30"/>
  <c r="G5" i="30"/>
  <c r="E11" i="29" l="1"/>
  <c r="G10" i="29"/>
  <c r="G6" i="29"/>
  <c r="G7" i="29"/>
  <c r="G8" i="29"/>
  <c r="G11" i="29" s="1"/>
  <c r="G9" i="29"/>
  <c r="G5" i="29"/>
  <c r="F11" i="28" l="1"/>
  <c r="G6" i="28"/>
  <c r="G7" i="28"/>
  <c r="G8" i="28"/>
  <c r="G9" i="28"/>
  <c r="G10" i="28"/>
  <c r="G5" i="28"/>
  <c r="G11" i="28" l="1"/>
  <c r="E11" i="28"/>
  <c r="G10" i="27" l="1"/>
  <c r="F12" i="27"/>
  <c r="E12" i="27"/>
  <c r="G11" i="27"/>
  <c r="G9" i="27"/>
  <c r="G8" i="27"/>
  <c r="G7" i="27"/>
  <c r="G6" i="27"/>
  <c r="G5" i="27"/>
  <c r="G12" i="27" l="1"/>
  <c r="F9" i="24"/>
  <c r="G9" i="26" l="1"/>
  <c r="G11" i="26"/>
  <c r="G6" i="26"/>
  <c r="G7" i="26"/>
  <c r="G8" i="26"/>
  <c r="G10" i="26"/>
  <c r="G5" i="26"/>
  <c r="E11" i="26" l="1"/>
  <c r="F11" i="26"/>
  <c r="F12" i="25"/>
  <c r="E12" i="25" l="1"/>
  <c r="E9" i="24" l="1"/>
  <c r="F10" i="22"/>
  <c r="E10" i="22" l="1"/>
  <c r="G9" i="22"/>
  <c r="G6" i="22"/>
  <c r="G7" i="22"/>
  <c r="G8" i="22"/>
  <c r="G10" i="22" s="1"/>
  <c r="G5" i="22"/>
  <c r="F10" i="21" l="1"/>
  <c r="G10" i="21"/>
  <c r="G6" i="21"/>
  <c r="G7" i="21"/>
  <c r="G8" i="21"/>
  <c r="G9" i="21"/>
  <c r="G5" i="21"/>
  <c r="E10" i="21" l="1"/>
  <c r="E10" i="20" l="1"/>
  <c r="G9" i="20"/>
  <c r="G10" i="20"/>
  <c r="G6" i="20"/>
  <c r="G7" i="20"/>
  <c r="G8" i="20"/>
  <c r="G5" i="20"/>
  <c r="F12" i="19" l="1"/>
  <c r="G10" i="19" l="1"/>
  <c r="G6" i="19"/>
  <c r="G7" i="19"/>
  <c r="G8" i="19"/>
  <c r="G12" i="19" s="1"/>
  <c r="G9" i="19"/>
  <c r="G11" i="19"/>
  <c r="G5" i="19"/>
  <c r="E12" i="19" l="1"/>
  <c r="G9" i="18" l="1"/>
  <c r="G11" i="18" s="1"/>
  <c r="G6" i="18"/>
  <c r="G7" i="18"/>
  <c r="G8" i="18"/>
  <c r="G10" i="18"/>
  <c r="G5" i="18"/>
  <c r="E11" i="18" l="1"/>
  <c r="G9" i="17" l="1"/>
  <c r="G11" i="17" s="1"/>
  <c r="G6" i="17"/>
  <c r="G7" i="17"/>
  <c r="G8" i="17"/>
  <c r="G10" i="17"/>
  <c r="G5" i="17"/>
  <c r="E11" i="17" l="1"/>
  <c r="F12" i="16"/>
  <c r="G6" i="16"/>
  <c r="G7" i="16"/>
  <c r="G8" i="16"/>
  <c r="G9" i="16"/>
  <c r="G12" i="16" s="1"/>
  <c r="G10" i="16"/>
  <c r="G11" i="16"/>
  <c r="G5" i="16"/>
  <c r="E12" i="16" l="1"/>
  <c r="F13" i="15"/>
  <c r="H11" i="15" l="1"/>
  <c r="H6" i="15"/>
  <c r="H7" i="15"/>
  <c r="H8" i="15"/>
  <c r="H9" i="15"/>
  <c r="H10" i="15"/>
  <c r="H12" i="15"/>
  <c r="H5" i="15"/>
  <c r="H13" i="15" l="1"/>
  <c r="E13" i="15"/>
  <c r="G14" i="14" l="1"/>
  <c r="H7" i="14"/>
  <c r="H8" i="14"/>
  <c r="H9" i="14"/>
  <c r="H10" i="14"/>
  <c r="H11" i="14"/>
  <c r="H12" i="14"/>
  <c r="H13" i="14"/>
  <c r="E14" i="14" l="1"/>
  <c r="H6" i="14"/>
  <c r="H14" i="14" s="1"/>
  <c r="H5" i="14"/>
  <c r="F13" i="13" l="1"/>
  <c r="E13" i="13" l="1"/>
  <c r="G12" i="13"/>
  <c r="G6" i="13"/>
  <c r="G7" i="13"/>
  <c r="G8" i="13"/>
  <c r="G9" i="13"/>
  <c r="G10" i="13"/>
  <c r="G11" i="13"/>
  <c r="G5" i="13"/>
  <c r="G13" i="13" l="1"/>
  <c r="F14" i="12"/>
  <c r="E14" i="12" l="1"/>
  <c r="G13" i="12"/>
  <c r="G12" i="12"/>
  <c r="G6" i="12"/>
  <c r="G7" i="12"/>
  <c r="G8" i="12"/>
  <c r="G9" i="12"/>
  <c r="G10" i="12"/>
  <c r="G11" i="12"/>
  <c r="G5" i="12"/>
  <c r="G14" i="12" l="1"/>
  <c r="F14" i="11"/>
  <c r="E14" i="11" l="1"/>
  <c r="G13" i="11"/>
  <c r="G6" i="11"/>
  <c r="G7" i="11"/>
  <c r="G8" i="11"/>
  <c r="G9" i="11"/>
  <c r="G10" i="11"/>
  <c r="G11" i="11"/>
  <c r="G12" i="11"/>
  <c r="G5" i="11"/>
  <c r="G14" i="11" l="1"/>
  <c r="E14" i="10"/>
  <c r="G13" i="10"/>
  <c r="G12" i="10"/>
  <c r="G11" i="10"/>
  <c r="G6" i="10"/>
  <c r="G7" i="10"/>
  <c r="G8" i="10"/>
  <c r="G14" i="10" s="1"/>
  <c r="G9" i="10"/>
  <c r="G10" i="10"/>
  <c r="G5" i="10"/>
  <c r="F12" i="9" l="1"/>
  <c r="H10" i="9" l="1"/>
  <c r="H11" i="9"/>
  <c r="H6" i="9"/>
  <c r="H7" i="9"/>
  <c r="H8" i="9"/>
  <c r="H12" i="9" s="1"/>
  <c r="H9" i="9"/>
  <c r="H5" i="9"/>
  <c r="E12" i="9" l="1"/>
  <c r="F13" i="8"/>
  <c r="G6" i="8"/>
  <c r="G7" i="8"/>
  <c r="G8" i="8"/>
  <c r="G13" i="8" s="1"/>
  <c r="G9" i="8"/>
  <c r="G10" i="8"/>
  <c r="G11" i="8"/>
  <c r="G12" i="8"/>
  <c r="G5" i="8"/>
  <c r="E13" i="8" l="1"/>
  <c r="F15" i="7"/>
  <c r="E15" i="7" l="1"/>
  <c r="H14" i="7"/>
  <c r="H10" i="7"/>
  <c r="H6" i="7"/>
  <c r="H7" i="7"/>
  <c r="H8" i="7"/>
  <c r="H15" i="7" s="1"/>
  <c r="H9" i="7"/>
  <c r="H11" i="7"/>
  <c r="H12" i="7"/>
  <c r="H13" i="7"/>
  <c r="H5" i="7"/>
  <c r="E14" i="6" l="1"/>
  <c r="E14" i="5" l="1"/>
  <c r="F11" i="4" l="1"/>
  <c r="E11" i="4" l="1"/>
  <c r="E11" i="3" l="1"/>
  <c r="F11" i="3" l="1"/>
  <c r="F10" i="2"/>
  <c r="E10" i="2" l="1"/>
  <c r="F11" i="1"/>
  <c r="G11" i="1"/>
  <c r="G6" i="1"/>
  <c r="G7" i="1"/>
  <c r="G8" i="1"/>
  <c r="G9" i="1"/>
  <c r="G10" i="1"/>
  <c r="G5" i="1"/>
  <c r="E11" i="1" l="1"/>
</calcChain>
</file>

<file path=xl/sharedStrings.xml><?xml version="1.0" encoding="utf-8"?>
<sst xmlns="http://schemas.openxmlformats.org/spreadsheetml/2006/main" count="1671" uniqueCount="74">
  <si>
    <t>BÖLGE :</t>
  </si>
  <si>
    <t>MERSİN</t>
  </si>
  <si>
    <t>TARİH :</t>
  </si>
  <si>
    <t>ELEMAN :</t>
  </si>
  <si>
    <t>ORHAN BEY</t>
  </si>
  <si>
    <t>0046</t>
  </si>
  <si>
    <t>S.NO</t>
  </si>
  <si>
    <t>İSİM</t>
  </si>
  <si>
    <t>BÖLGE</t>
  </si>
  <si>
    <t>TARİH</t>
  </si>
  <si>
    <t>TUTAR</t>
  </si>
  <si>
    <t>ALINAN</t>
  </si>
  <si>
    <t>KALAN</t>
  </si>
  <si>
    <t>BÜLENT ÖZLEYEN</t>
  </si>
  <si>
    <t>TOPTAN MARKETİN</t>
  </si>
  <si>
    <t>ANKA GRUP</t>
  </si>
  <si>
    <t>G.TOPLAM</t>
  </si>
  <si>
    <t>TESLİM EDEN</t>
  </si>
  <si>
    <t>ONAYLAYAN</t>
  </si>
  <si>
    <t>TESLİM ALAN</t>
  </si>
  <si>
    <t>FATMA SAĞLAM</t>
  </si>
  <si>
    <t>ALİ UĞURLUAY</t>
  </si>
  <si>
    <t>ORHAN ÖZER</t>
  </si>
  <si>
    <t>ENES TOPTAN</t>
  </si>
  <si>
    <t>0001</t>
  </si>
  <si>
    <t>0002</t>
  </si>
  <si>
    <t>ERMAR</t>
  </si>
  <si>
    <t>ÇEK</t>
  </si>
  <si>
    <t>0003</t>
  </si>
  <si>
    <t>0004</t>
  </si>
  <si>
    <t>ERDEMLİ UCUZLUK</t>
  </si>
  <si>
    <t>TOPTAN MARKETİM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</si>
  <si>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</si>
  <si>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</si>
  <si>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</si>
  <si>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</si>
  <si>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</si>
  <si>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</si>
  <si>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</si>
  <si>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</si>
  <si>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</si>
  <si>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</si>
  <si>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</si>
  <si>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</si>
  <si>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</si>
  <si>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</si>
  <si>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</si>
  <si>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</si>
  <si>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</si>
  <si>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</si>
  <si>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</si>
  <si>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</si>
  <si>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</si>
  <si>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</si>
  <si>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</si>
  <si>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</si>
  <si>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</si>
  <si>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</si>
  <si>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</si>
  <si>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SEBAHATTİN AKYÜZ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</si>
  <si>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</si>
  <si>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</si>
  <si>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</si>
  <si>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</si>
  <si>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</si>
  <si>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</si>
  <si>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</si>
  <si>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</si>
  <si>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</si>
  <si>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</si>
  <si>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</si>
  <si>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</si>
  <si>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eft</t>
  </si>
  <si>
    <t>0044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</si>
</sst>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3" fillId="0" borderId="0" xfId="0" applyFont="1" applyFill="1"/>
    <xf numFmtId="43" fontId="2" fillId="0" borderId="0" xfId="1" quotePrefix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center"/>
    </xf>
    <xf numFmtId="43" fontId="2" fillId="0" borderId="1" xfId="1" applyFont="1" applyFill="1" applyBorder="1"/>
    <xf numFmtId="0" fontId="2" fillId="0" borderId="1" xfId="0" applyFont="1" applyFill="1" applyBorder="1"/>
    <xf numFmtId="43" fontId="2" fillId="0" borderId="1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43" fontId="2" fillId="0" borderId="0" xfId="0" applyNumberFormat="1" applyFont="1" applyFill="1" applyBorder="1"/>
    <xf numFmtId="43" fontId="2" fillId="0" borderId="0" xfId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center"/>
    </xf>
    <xf numFmtId="43" fontId="2" fillId="2" borderId="1" xfId="1" applyFont="1" applyFill="1" applyBorder="1"/>
    <xf numFmtId="14" fontId="2" fillId="0" borderId="0" xfId="0" applyNumberFormat="1" applyFont="1" applyFill="1"/>
    <xf numFmtId="43" fontId="2" fillId="0" borderId="0" xfId="1" applyFont="1" applyFill="1"/>
    <xf numFmtId="14" fontId="2" fillId="2" borderId="0" xfId="0" applyNumberFormat="1" applyFont="1" applyFill="1"/>
    <xf numFmtId="43" fontId="2" fillId="2" borderId="0" xfId="1" applyFont="1" applyFill="1"/>
    <xf numFmtId="14" fontId="2" fillId="0" borderId="1" xfId="0" applyNumberFormat="1" applyFont="1" applyFill="1" applyBorder="1"/>
    <xf numFmtId="14" fontId="2" fillId="2" borderId="1" xfId="0" applyNumberFormat="1" applyFont="1" applyFill="1" applyBorder="1"/>
    <xf numFmtId="0" fontId="3" fillId="0" borderId="1" xfId="0" applyFont="1" applyFill="1" applyBorder="1"/>
    <xf numFmtId="0" fontId="3" fillId="2" borderId="0" xfId="0" applyFont="1" applyFill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45290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5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0" si="0">E6-F6</f>
        <v>1853.5</v>
      </c>
    </row>
    <row r="7" spans="1:7" x14ac:dyDescent="0.25">
      <c r="A7" s="9">
        <v>3</v>
      </c>
      <c r="B7" s="11" t="s">
        <v>14</v>
      </c>
      <c r="C7" s="9" t="s">
        <v>1</v>
      </c>
      <c r="D7" s="12">
        <v>45281</v>
      </c>
      <c r="E7" s="13">
        <v>14000</v>
      </c>
      <c r="F7" s="13">
        <v>14000</v>
      </c>
      <c r="G7" s="13">
        <f t="shared" si="0"/>
        <v>0</v>
      </c>
    </row>
    <row r="8" spans="1:7" x14ac:dyDescent="0.25">
      <c r="A8" s="9">
        <v>4</v>
      </c>
      <c r="B8" s="11" t="s">
        <v>14</v>
      </c>
      <c r="C8" s="9" t="s">
        <v>1</v>
      </c>
      <c r="D8" s="12">
        <v>45288</v>
      </c>
      <c r="E8" s="13">
        <v>12612</v>
      </c>
      <c r="F8" s="13"/>
      <c r="G8" s="13">
        <f t="shared" si="0"/>
        <v>12612</v>
      </c>
    </row>
    <row r="9" spans="1:7" x14ac:dyDescent="0.25">
      <c r="A9" s="9">
        <v>5</v>
      </c>
      <c r="B9" s="11" t="s">
        <v>15</v>
      </c>
      <c r="C9" s="9" t="s">
        <v>1</v>
      </c>
      <c r="D9" s="12">
        <v>45128</v>
      </c>
      <c r="E9" s="13">
        <v>38404</v>
      </c>
      <c r="F9" s="13"/>
      <c r="G9" s="13">
        <f t="shared" si="0"/>
        <v>38404</v>
      </c>
    </row>
    <row r="10" spans="1:7" x14ac:dyDescent="0.25">
      <c r="A10" s="20"/>
      <c r="B10" s="21" t="s">
        <v>23</v>
      </c>
      <c r="C10" s="20" t="s">
        <v>1</v>
      </c>
      <c r="D10" s="22">
        <v>45300</v>
      </c>
      <c r="E10" s="23">
        <v>15000</v>
      </c>
      <c r="F10" s="23"/>
      <c r="G10" s="13">
        <f t="shared" si="0"/>
        <v>15000</v>
      </c>
    </row>
    <row r="11" spans="1:7" x14ac:dyDescent="0.25">
      <c r="A11" s="9"/>
      <c r="B11" s="11"/>
      <c r="C11" s="9"/>
      <c r="D11" s="14" t="s">
        <v>16</v>
      </c>
      <c r="E11" s="15">
        <f>SUM(E5:E10)</f>
        <v>83262.11</v>
      </c>
      <c r="F11" s="13">
        <f>SUM(F5:F10)</f>
        <v>14000</v>
      </c>
      <c r="G11" s="13">
        <f>SUM(G5:G10)</f>
        <v>69262.11</v>
      </c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 t="s">
        <v>19</v>
      </c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45297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24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14</v>
      </c>
      <c r="C7" s="9" t="s">
        <v>1</v>
      </c>
      <c r="D7" s="12">
        <v>45288</v>
      </c>
      <c r="E7" s="13">
        <v>12612</v>
      </c>
      <c r="F7" s="13">
        <v>12612</v>
      </c>
      <c r="G7" s="13"/>
    </row>
    <row r="8" spans="1:7" x14ac:dyDescent="0.25">
      <c r="A8" s="9">
        <v>4</v>
      </c>
      <c r="B8" s="11" t="s">
        <v>15</v>
      </c>
      <c r="C8" s="9" t="s">
        <v>1</v>
      </c>
      <c r="D8" s="12">
        <v>45128</v>
      </c>
      <c r="E8" s="13">
        <v>38404</v>
      </c>
      <c r="F8" s="13"/>
      <c r="G8" s="13"/>
    </row>
    <row r="9" spans="1:7" x14ac:dyDescent="0.25">
      <c r="A9" s="9">
        <v>5</v>
      </c>
      <c r="B9" s="11" t="s">
        <v>23</v>
      </c>
      <c r="C9" s="9" t="s">
        <v>1</v>
      </c>
      <c r="D9" s="12">
        <v>45300</v>
      </c>
      <c r="E9" s="13">
        <v>15000</v>
      </c>
      <c r="F9" s="13">
        <v>15000</v>
      </c>
      <c r="G9" s="13"/>
    </row>
    <row r="10" spans="1:7" x14ac:dyDescent="0.25">
      <c r="A10" s="9"/>
      <c r="B10" s="11"/>
      <c r="C10" s="9"/>
      <c r="D10" s="14" t="s">
        <v>16</v>
      </c>
      <c r="E10" s="15">
        <f>SUM(E5:E9)</f>
        <v>69262.11</v>
      </c>
      <c r="F10" s="13">
        <f>SUM(F5:F9)</f>
        <v>27612</v>
      </c>
      <c r="G10" s="13"/>
    </row>
    <row r="11" spans="1:7" x14ac:dyDescent="0.25">
      <c r="A11" s="16"/>
      <c r="B11" s="17"/>
      <c r="C11" s="16"/>
      <c r="D11" s="17"/>
      <c r="E11" s="18"/>
      <c r="F11" s="19"/>
      <c r="G11" s="19"/>
    </row>
    <row r="12" spans="1:7" x14ac:dyDescent="0.25">
      <c r="A12" s="1"/>
      <c r="B12" s="1" t="s">
        <v>17</v>
      </c>
      <c r="C12" s="1"/>
      <c r="D12" s="1" t="s">
        <v>18</v>
      </c>
      <c r="F12" s="5"/>
      <c r="G12" s="1" t="s">
        <v>19</v>
      </c>
    </row>
    <row r="13" spans="1:7" x14ac:dyDescent="0.25">
      <c r="A13" s="1"/>
      <c r="B13" s="1" t="s">
        <v>20</v>
      </c>
      <c r="C13" s="1"/>
      <c r="D13" s="1" t="s">
        <v>21</v>
      </c>
      <c r="F13" s="5"/>
      <c r="G13" s="1" t="s">
        <v>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45304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25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23</v>
      </c>
      <c r="C8" s="9" t="s">
        <v>1</v>
      </c>
      <c r="D8" s="12">
        <v>45307</v>
      </c>
      <c r="E8" s="13">
        <v>15000</v>
      </c>
      <c r="F8" s="13"/>
      <c r="G8" s="13"/>
    </row>
    <row r="9" spans="1:7" x14ac:dyDescent="0.25">
      <c r="A9" s="9"/>
      <c r="B9" s="11" t="s">
        <v>23</v>
      </c>
      <c r="C9" s="9" t="s">
        <v>1</v>
      </c>
      <c r="D9" s="12">
        <v>45314</v>
      </c>
      <c r="E9" s="13">
        <v>15000</v>
      </c>
      <c r="F9" s="13">
        <v>5000</v>
      </c>
      <c r="G9" s="13"/>
    </row>
    <row r="10" spans="1:7" x14ac:dyDescent="0.25">
      <c r="A10" s="9"/>
      <c r="B10" s="11" t="s">
        <v>26</v>
      </c>
      <c r="C10" s="9" t="s">
        <v>27</v>
      </c>
      <c r="D10" s="12">
        <v>45374</v>
      </c>
      <c r="E10" s="13">
        <v>162000</v>
      </c>
      <c r="F10" s="13"/>
      <c r="G10" s="13"/>
    </row>
    <row r="11" spans="1:7" x14ac:dyDescent="0.25">
      <c r="A11" s="9"/>
      <c r="B11" s="11"/>
      <c r="C11" s="9"/>
      <c r="D11" s="14" t="s">
        <v>16</v>
      </c>
      <c r="E11" s="15">
        <f>SUM(E5:E10)</f>
        <v>233650.11</v>
      </c>
      <c r="F11" s="13">
        <f>SUM(F5:F8)</f>
        <v>0</v>
      </c>
      <c r="G11" s="13"/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 t="s">
        <v>19</v>
      </c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45311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28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23</v>
      </c>
      <c r="C8" s="9" t="s">
        <v>1</v>
      </c>
      <c r="D8" s="12">
        <v>45307</v>
      </c>
      <c r="E8" s="13">
        <v>10000</v>
      </c>
      <c r="F8" s="13">
        <v>10000</v>
      </c>
      <c r="G8" s="13"/>
    </row>
    <row r="9" spans="1:7" x14ac:dyDescent="0.25">
      <c r="A9" s="9">
        <v>5</v>
      </c>
      <c r="B9" s="11" t="s">
        <v>23</v>
      </c>
      <c r="C9" s="9" t="s">
        <v>1</v>
      </c>
      <c r="D9" s="12">
        <v>45314</v>
      </c>
      <c r="E9" s="13">
        <v>15000</v>
      </c>
      <c r="F9" s="13">
        <v>5000</v>
      </c>
      <c r="G9" s="13"/>
    </row>
    <row r="10" spans="1:7" x14ac:dyDescent="0.25">
      <c r="A10" s="9">
        <v>6</v>
      </c>
      <c r="B10" s="11" t="s">
        <v>26</v>
      </c>
      <c r="C10" s="9" t="s">
        <v>27</v>
      </c>
      <c r="D10" s="12">
        <v>45374</v>
      </c>
      <c r="E10" s="13">
        <v>162000</v>
      </c>
      <c r="F10" s="13"/>
      <c r="G10" s="13"/>
    </row>
    <row r="11" spans="1:7" x14ac:dyDescent="0.25">
      <c r="A11" s="9"/>
      <c r="B11" s="11"/>
      <c r="C11" s="9"/>
      <c r="D11" s="14" t="s">
        <v>16</v>
      </c>
      <c r="E11" s="15">
        <f>SUM(E5:E10)</f>
        <v>228650.11</v>
      </c>
      <c r="F11" s="13">
        <f>SUM(F5:F10)</f>
        <v>15000</v>
      </c>
      <c r="G11" s="13"/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 t="s">
        <v>19</v>
      </c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45318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29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23</v>
      </c>
      <c r="C8" s="9" t="s">
        <v>1</v>
      </c>
      <c r="D8" s="12">
        <v>45314</v>
      </c>
      <c r="E8" s="13">
        <v>10000</v>
      </c>
      <c r="F8" s="13"/>
      <c r="G8" s="13"/>
    </row>
    <row r="9" spans="1:7" x14ac:dyDescent="0.25">
      <c r="A9" s="9">
        <v>5</v>
      </c>
      <c r="B9" s="11" t="s">
        <v>23</v>
      </c>
      <c r="C9" s="9" t="s">
        <v>1</v>
      </c>
      <c r="D9" s="12">
        <v>45321</v>
      </c>
      <c r="E9" s="13">
        <v>15000</v>
      </c>
      <c r="F9" s="13"/>
      <c r="G9" s="13"/>
    </row>
    <row r="10" spans="1:7" x14ac:dyDescent="0.25">
      <c r="A10" s="20"/>
      <c r="B10" s="21" t="s">
        <v>23</v>
      </c>
      <c r="C10" s="20" t="s">
        <v>1</v>
      </c>
      <c r="D10" s="22">
        <v>45335</v>
      </c>
      <c r="E10" s="23">
        <v>15000</v>
      </c>
      <c r="F10" s="23"/>
      <c r="G10" s="23"/>
    </row>
    <row r="11" spans="1:7" x14ac:dyDescent="0.25">
      <c r="A11" s="9">
        <v>6</v>
      </c>
      <c r="B11" s="11" t="s">
        <v>30</v>
      </c>
      <c r="C11" s="9" t="s">
        <v>1</v>
      </c>
      <c r="D11" s="12">
        <v>45320</v>
      </c>
      <c r="E11" s="13">
        <v>5230</v>
      </c>
      <c r="F11" s="13"/>
      <c r="G11" s="13"/>
    </row>
    <row r="12" spans="1:7" x14ac:dyDescent="0.25">
      <c r="A12" s="20"/>
      <c r="B12" s="21" t="s">
        <v>31</v>
      </c>
      <c r="C12" s="20" t="s">
        <v>1</v>
      </c>
      <c r="D12" s="22">
        <v>45330</v>
      </c>
      <c r="E12" s="23">
        <v>7000</v>
      </c>
      <c r="F12" s="23"/>
      <c r="G12" s="23"/>
    </row>
    <row r="13" spans="1:7" x14ac:dyDescent="0.25">
      <c r="A13" s="20"/>
      <c r="B13" s="21" t="s">
        <v>31</v>
      </c>
      <c r="C13" s="20" t="s">
        <v>1</v>
      </c>
      <c r="D13" s="22">
        <v>45337</v>
      </c>
      <c r="E13" s="23">
        <v>7000</v>
      </c>
      <c r="F13" s="23"/>
      <c r="G13" s="23"/>
    </row>
    <row r="14" spans="1:7" x14ac:dyDescent="0.25">
      <c r="A14" s="9"/>
      <c r="B14" s="11"/>
      <c r="C14" s="9"/>
      <c r="D14" s="14" t="s">
        <v>16</v>
      </c>
      <c r="E14" s="15">
        <f>SUM(E5:E13)</f>
        <v>100880.11</v>
      </c>
      <c r="F14" s="13"/>
      <c r="G14" s="13"/>
    </row>
    <row r="15" spans="1:7" x14ac:dyDescent="0.25">
      <c r="A15" s="16"/>
      <c r="B15" s="17"/>
      <c r="C15" s="16"/>
      <c r="D15" s="17"/>
      <c r="E15" s="18"/>
      <c r="F15" s="19"/>
      <c r="G15" s="19"/>
    </row>
    <row r="16" spans="1:7" x14ac:dyDescent="0.25">
      <c r="A16" s="1"/>
      <c r="B16" s="1" t="s">
        <v>17</v>
      </c>
      <c r="C16" s="1"/>
      <c r="D16" s="1" t="s">
        <v>18</v>
      </c>
      <c r="F16" s="5"/>
      <c r="G16" s="1" t="s">
        <v>19</v>
      </c>
    </row>
    <row r="17" spans="1:7" x14ac:dyDescent="0.25">
      <c r="A17" s="1"/>
      <c r="B17" s="1" t="s">
        <v>20</v>
      </c>
      <c r="C17" s="1"/>
      <c r="D17" s="1" t="s">
        <v>21</v>
      </c>
      <c r="F17" s="5"/>
      <c r="G17" s="1" t="s">
        <v>22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21" sqref="F21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45325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32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23</v>
      </c>
      <c r="C8" s="9" t="s">
        <v>1</v>
      </c>
      <c r="D8" s="12">
        <v>45314</v>
      </c>
      <c r="E8" s="13">
        <v>10000</v>
      </c>
      <c r="F8" s="13"/>
      <c r="G8" s="13"/>
    </row>
    <row r="9" spans="1:7" x14ac:dyDescent="0.25">
      <c r="A9" s="9">
        <v>5</v>
      </c>
      <c r="B9" s="11" t="s">
        <v>23</v>
      </c>
      <c r="C9" s="9" t="s">
        <v>1</v>
      </c>
      <c r="D9" s="12">
        <v>45321</v>
      </c>
      <c r="E9" s="13">
        <v>15000</v>
      </c>
      <c r="F9" s="13">
        <v>15000</v>
      </c>
      <c r="G9" s="13"/>
    </row>
    <row r="10" spans="1:7" x14ac:dyDescent="0.25">
      <c r="A10" s="20"/>
      <c r="B10" s="21" t="s">
        <v>23</v>
      </c>
      <c r="C10" s="20" t="s">
        <v>1</v>
      </c>
      <c r="D10" s="22">
        <v>45335</v>
      </c>
      <c r="E10" s="23">
        <v>15000</v>
      </c>
      <c r="F10" s="23"/>
      <c r="G10" s="23"/>
    </row>
    <row r="11" spans="1:7" x14ac:dyDescent="0.25">
      <c r="A11" s="9">
        <v>6</v>
      </c>
      <c r="B11" s="11" t="s">
        <v>30</v>
      </c>
      <c r="C11" s="9" t="s">
        <v>1</v>
      </c>
      <c r="D11" s="12">
        <v>45320</v>
      </c>
      <c r="E11" s="13">
        <v>5230</v>
      </c>
      <c r="F11" s="13"/>
      <c r="G11" s="13"/>
    </row>
    <row r="12" spans="1:7" x14ac:dyDescent="0.25">
      <c r="A12" s="20"/>
      <c r="B12" s="21" t="s">
        <v>31</v>
      </c>
      <c r="C12" s="20" t="s">
        <v>1</v>
      </c>
      <c r="D12" s="22">
        <v>45330</v>
      </c>
      <c r="E12" s="23">
        <v>7000</v>
      </c>
      <c r="F12" s="23"/>
      <c r="G12" s="23"/>
    </row>
    <row r="13" spans="1:7" x14ac:dyDescent="0.25">
      <c r="A13" s="20"/>
      <c r="B13" s="21" t="s">
        <v>31</v>
      </c>
      <c r="C13" s="20" t="s">
        <v>1</v>
      </c>
      <c r="D13" s="22">
        <v>45337</v>
      </c>
      <c r="E13" s="23">
        <v>7000</v>
      </c>
      <c r="F13" s="23"/>
      <c r="G13" s="23"/>
    </row>
    <row r="14" spans="1:7" x14ac:dyDescent="0.25">
      <c r="A14" s="9"/>
      <c r="B14" s="11"/>
      <c r="C14" s="9"/>
      <c r="D14" s="14" t="s">
        <v>16</v>
      </c>
      <c r="E14" s="15">
        <f>SUM(E5:E13)</f>
        <v>100880.11</v>
      </c>
      <c r="F14" s="13"/>
      <c r="G14" s="13"/>
    </row>
    <row r="15" spans="1:7" x14ac:dyDescent="0.25">
      <c r="A15" s="16"/>
      <c r="B15" s="17"/>
      <c r="C15" s="16"/>
      <c r="D15" s="17"/>
      <c r="E15" s="18"/>
      <c r="F15" s="19"/>
      <c r="G15" s="19"/>
    </row>
    <row r="16" spans="1:7" x14ac:dyDescent="0.25">
      <c r="A16" s="1"/>
      <c r="B16" s="1" t="s">
        <v>17</v>
      </c>
      <c r="C16" s="1"/>
      <c r="D16" s="1" t="s">
        <v>18</v>
      </c>
      <c r="F16" s="5"/>
      <c r="G16" s="1" t="s">
        <v>19</v>
      </c>
    </row>
    <row r="17" spans="1:7" x14ac:dyDescent="0.25">
      <c r="A17" s="1"/>
      <c r="B17" s="1" t="s">
        <v>20</v>
      </c>
      <c r="C17" s="1"/>
      <c r="D17" s="1" t="s">
        <v>21</v>
      </c>
      <c r="F17" s="5"/>
      <c r="G17" s="1" t="s">
        <v>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45332</v>
      </c>
      <c r="F1" s="5"/>
      <c r="G1" s="5"/>
      <c r="H1" s="5"/>
    </row>
    <row r="2" spans="1:8" x14ac:dyDescent="0.25">
      <c r="A2" s="1"/>
      <c r="B2" s="2" t="s">
        <v>3</v>
      </c>
      <c r="C2" s="1" t="s">
        <v>4</v>
      </c>
      <c r="D2" s="3"/>
      <c r="E2" s="7" t="s">
        <v>33</v>
      </c>
      <c r="F2" s="5"/>
      <c r="G2" s="5"/>
      <c r="H2" s="5"/>
    </row>
    <row r="3" spans="1:8" x14ac:dyDescent="0.25">
      <c r="A3" s="1"/>
      <c r="B3" s="1"/>
      <c r="C3" s="1"/>
      <c r="D3" s="1"/>
      <c r="E3" s="8"/>
      <c r="F3" s="5"/>
      <c r="G3" s="5"/>
      <c r="H3" s="5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/>
      <c r="H4" s="10" t="s">
        <v>12</v>
      </c>
    </row>
    <row r="5" spans="1:8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</row>
    <row r="6" spans="1:8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4" si="0">E6-F6-G6</f>
        <v>1853.5</v>
      </c>
    </row>
    <row r="7" spans="1:8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  <c r="H7" s="13">
        <f t="shared" si="0"/>
        <v>38404</v>
      </c>
    </row>
    <row r="8" spans="1:8" x14ac:dyDescent="0.25">
      <c r="A8" s="9">
        <v>4</v>
      </c>
      <c r="B8" s="11" t="s">
        <v>23</v>
      </c>
      <c r="C8" s="9" t="s">
        <v>1</v>
      </c>
      <c r="D8" s="12">
        <v>45328</v>
      </c>
      <c r="E8" s="13">
        <v>15000</v>
      </c>
      <c r="F8" s="13">
        <v>15000</v>
      </c>
      <c r="G8" s="13"/>
      <c r="H8" s="13">
        <f t="shared" si="0"/>
        <v>0</v>
      </c>
    </row>
    <row r="9" spans="1:8" x14ac:dyDescent="0.25">
      <c r="A9" s="9">
        <v>5</v>
      </c>
      <c r="B9" s="11" t="s">
        <v>23</v>
      </c>
      <c r="C9" s="9" t="s">
        <v>1</v>
      </c>
      <c r="D9" s="12">
        <v>45335</v>
      </c>
      <c r="E9" s="13">
        <v>15000</v>
      </c>
      <c r="F9" s="13"/>
      <c r="G9" s="13"/>
      <c r="H9" s="13">
        <f t="shared" si="0"/>
        <v>15000</v>
      </c>
    </row>
    <row r="10" spans="1:8" x14ac:dyDescent="0.25">
      <c r="A10" s="20"/>
      <c r="B10" s="21" t="s">
        <v>23</v>
      </c>
      <c r="C10" s="20" t="s">
        <v>1</v>
      </c>
      <c r="D10" s="22">
        <v>45342</v>
      </c>
      <c r="E10" s="23">
        <v>11596.4</v>
      </c>
      <c r="F10" s="23"/>
      <c r="G10" s="23"/>
      <c r="H10" s="23">
        <f t="shared" si="0"/>
        <v>11596.4</v>
      </c>
    </row>
    <row r="11" spans="1:8" x14ac:dyDescent="0.25">
      <c r="A11" s="9">
        <v>6</v>
      </c>
      <c r="B11" s="11" t="s">
        <v>30</v>
      </c>
      <c r="C11" s="9" t="s">
        <v>1</v>
      </c>
      <c r="D11" s="12">
        <v>45320</v>
      </c>
      <c r="E11" s="13">
        <v>5230</v>
      </c>
      <c r="F11" s="13"/>
      <c r="G11" s="13"/>
      <c r="H11" s="13">
        <f t="shared" si="0"/>
        <v>5230</v>
      </c>
    </row>
    <row r="12" spans="1:8" x14ac:dyDescent="0.25">
      <c r="A12" s="9">
        <v>7</v>
      </c>
      <c r="B12" s="11" t="s">
        <v>31</v>
      </c>
      <c r="C12" s="9" t="s">
        <v>1</v>
      </c>
      <c r="D12" s="12">
        <v>45330</v>
      </c>
      <c r="E12" s="13">
        <v>7000</v>
      </c>
      <c r="F12" s="13">
        <v>7000</v>
      </c>
      <c r="G12" s="13"/>
      <c r="H12" s="13">
        <f t="shared" si="0"/>
        <v>0</v>
      </c>
    </row>
    <row r="13" spans="1:8" x14ac:dyDescent="0.25">
      <c r="A13" s="9">
        <v>8</v>
      </c>
      <c r="B13" s="11" t="s">
        <v>31</v>
      </c>
      <c r="C13" s="9" t="s">
        <v>1</v>
      </c>
      <c r="D13" s="12">
        <v>45337</v>
      </c>
      <c r="E13" s="13">
        <v>7000</v>
      </c>
      <c r="F13" s="13"/>
      <c r="G13" s="13"/>
      <c r="H13" s="13">
        <f t="shared" si="0"/>
        <v>7000</v>
      </c>
    </row>
    <row r="14" spans="1:8" x14ac:dyDescent="0.25">
      <c r="A14" s="20"/>
      <c r="B14" s="21" t="s">
        <v>31</v>
      </c>
      <c r="C14" s="20" t="s">
        <v>1</v>
      </c>
      <c r="D14" s="22">
        <v>45344</v>
      </c>
      <c r="E14" s="23">
        <v>7000</v>
      </c>
      <c r="F14" s="23"/>
      <c r="G14" s="23"/>
      <c r="H14" s="23">
        <f t="shared" si="0"/>
        <v>7000</v>
      </c>
    </row>
    <row r="15" spans="1:8" x14ac:dyDescent="0.25">
      <c r="A15" s="9"/>
      <c r="B15" s="11"/>
      <c r="C15" s="9"/>
      <c r="D15" s="14" t="s">
        <v>16</v>
      </c>
      <c r="E15" s="15">
        <f>SUM(E5:E14)</f>
        <v>109476.51</v>
      </c>
      <c r="F15" s="13">
        <f>SUM(F5:F14)</f>
        <v>22000</v>
      </c>
      <c r="G15" s="13"/>
      <c r="H15" s="13">
        <f>SUM(H5:H14)</f>
        <v>87476.51</v>
      </c>
    </row>
    <row r="16" spans="1:8" x14ac:dyDescent="0.25">
      <c r="A16" s="16"/>
      <c r="B16" s="17"/>
      <c r="C16" s="16"/>
      <c r="D16" s="17"/>
      <c r="E16" s="18"/>
      <c r="F16" s="19"/>
      <c r="G16" s="19"/>
      <c r="H16" s="19"/>
    </row>
    <row r="17" spans="1:8" x14ac:dyDescent="0.25">
      <c r="A17" s="1"/>
      <c r="B17" s="1" t="s">
        <v>17</v>
      </c>
      <c r="C17" s="1"/>
      <c r="D17" s="1" t="s">
        <v>18</v>
      </c>
      <c r="F17" s="5"/>
      <c r="G17" s="5"/>
      <c r="H17" s="1" t="s">
        <v>19</v>
      </c>
    </row>
    <row r="18" spans="1:8" x14ac:dyDescent="0.25">
      <c r="A18" s="1"/>
      <c r="B18" s="1" t="s">
        <v>20</v>
      </c>
      <c r="C18" s="1"/>
      <c r="D18" s="1" t="s">
        <v>21</v>
      </c>
      <c r="F18" s="5"/>
      <c r="G18" s="5"/>
      <c r="H18" s="1" t="s">
        <v>22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45339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34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2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23</v>
      </c>
      <c r="C8" s="9" t="s">
        <v>1</v>
      </c>
      <c r="D8" s="12">
        <v>45335</v>
      </c>
      <c r="E8" s="13">
        <v>15000</v>
      </c>
      <c r="F8" s="13">
        <v>15000</v>
      </c>
      <c r="G8" s="13">
        <f t="shared" si="0"/>
        <v>0</v>
      </c>
    </row>
    <row r="9" spans="1:7" x14ac:dyDescent="0.25">
      <c r="A9" s="9">
        <v>5</v>
      </c>
      <c r="B9" s="11" t="s">
        <v>23</v>
      </c>
      <c r="C9" s="9" t="s">
        <v>1</v>
      </c>
      <c r="D9" s="12">
        <v>45342</v>
      </c>
      <c r="E9" s="13">
        <v>11596.4</v>
      </c>
      <c r="F9" s="13"/>
      <c r="G9" s="13">
        <f t="shared" si="0"/>
        <v>11596.4</v>
      </c>
    </row>
    <row r="10" spans="1:7" x14ac:dyDescent="0.25">
      <c r="A10" s="9">
        <v>6</v>
      </c>
      <c r="B10" s="11" t="s">
        <v>30</v>
      </c>
      <c r="C10" s="9" t="s">
        <v>1</v>
      </c>
      <c r="D10" s="12">
        <v>45320</v>
      </c>
      <c r="E10" s="13">
        <v>5230</v>
      </c>
      <c r="F10" s="13">
        <v>5230</v>
      </c>
      <c r="G10" s="13">
        <f t="shared" si="0"/>
        <v>0</v>
      </c>
    </row>
    <row r="11" spans="1:7" x14ac:dyDescent="0.25">
      <c r="A11" s="9">
        <v>7</v>
      </c>
      <c r="B11" s="11" t="s">
        <v>31</v>
      </c>
      <c r="C11" s="9" t="s">
        <v>1</v>
      </c>
      <c r="D11" s="12">
        <v>45337</v>
      </c>
      <c r="E11" s="13">
        <v>7000</v>
      </c>
      <c r="F11" s="13">
        <v>7000</v>
      </c>
      <c r="G11" s="13">
        <f t="shared" si="0"/>
        <v>0</v>
      </c>
    </row>
    <row r="12" spans="1:7" x14ac:dyDescent="0.25">
      <c r="A12" s="9">
        <v>8</v>
      </c>
      <c r="B12" s="11" t="s">
        <v>31</v>
      </c>
      <c r="C12" s="9" t="s">
        <v>1</v>
      </c>
      <c r="D12" s="12">
        <v>45344</v>
      </c>
      <c r="E12" s="13">
        <v>7000</v>
      </c>
      <c r="F12" s="13"/>
      <c r="G12" s="13">
        <f t="shared" si="0"/>
        <v>7000</v>
      </c>
    </row>
    <row r="13" spans="1:7" x14ac:dyDescent="0.25">
      <c r="A13" s="9"/>
      <c r="B13" s="11"/>
      <c r="C13" s="9"/>
      <c r="D13" s="14" t="s">
        <v>16</v>
      </c>
      <c r="E13" s="15">
        <f>SUM(E5:E12)</f>
        <v>87476.51</v>
      </c>
      <c r="F13" s="13">
        <f>SUM(F5:F12)</f>
        <v>27230</v>
      </c>
      <c r="G13" s="13">
        <f>SUM(G5:G12)</f>
        <v>60246.51</v>
      </c>
    </row>
    <row r="14" spans="1:7" x14ac:dyDescent="0.25">
      <c r="A14" s="16"/>
      <c r="B14" s="17"/>
      <c r="C14" s="16"/>
      <c r="D14" s="17"/>
      <c r="E14" s="18"/>
      <c r="F14" s="19"/>
      <c r="G14" s="19"/>
    </row>
    <row r="15" spans="1:7" x14ac:dyDescent="0.25">
      <c r="A15" s="1"/>
      <c r="B15" s="1" t="s">
        <v>17</v>
      </c>
      <c r="C15" s="1"/>
      <c r="D15" s="1" t="s">
        <v>18</v>
      </c>
      <c r="F15" s="5"/>
      <c r="G15" s="1" t="s">
        <v>19</v>
      </c>
    </row>
    <row r="16" spans="1:7" x14ac:dyDescent="0.25">
      <c r="A16" s="1"/>
      <c r="B16" s="1" t="s">
        <v>20</v>
      </c>
      <c r="C16" s="1"/>
      <c r="D16" s="1" t="s">
        <v>21</v>
      </c>
      <c r="F16" s="5"/>
      <c r="G16" s="1" t="s">
        <v>22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45346</v>
      </c>
      <c r="F1" s="5"/>
      <c r="G1" s="5"/>
      <c r="H1" s="5"/>
    </row>
    <row r="2" spans="1:8" x14ac:dyDescent="0.25">
      <c r="A2" s="1"/>
      <c r="B2" s="2" t="s">
        <v>3</v>
      </c>
      <c r="C2" s="1" t="s">
        <v>4</v>
      </c>
      <c r="D2" s="3"/>
      <c r="E2" s="7" t="s">
        <v>35</v>
      </c>
      <c r="F2" s="5"/>
      <c r="G2" s="5"/>
      <c r="H2" s="5"/>
    </row>
    <row r="3" spans="1:8" x14ac:dyDescent="0.25">
      <c r="A3" s="1"/>
      <c r="B3" s="1"/>
      <c r="C3" s="1"/>
      <c r="D3" s="1"/>
      <c r="E3" s="8"/>
      <c r="F3" s="5"/>
      <c r="G3" s="5"/>
      <c r="H3" s="5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/>
      <c r="H4" s="10" t="s">
        <v>12</v>
      </c>
    </row>
    <row r="5" spans="1:8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</row>
    <row r="6" spans="1:8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1" si="0">E6-F6-G6</f>
        <v>1853.5</v>
      </c>
    </row>
    <row r="7" spans="1:8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  <c r="H7" s="13">
        <f t="shared" si="0"/>
        <v>38404</v>
      </c>
    </row>
    <row r="8" spans="1:8" x14ac:dyDescent="0.25">
      <c r="A8" s="9">
        <v>5</v>
      </c>
      <c r="B8" s="11" t="s">
        <v>23</v>
      </c>
      <c r="C8" s="9" t="s">
        <v>1</v>
      </c>
      <c r="D8" s="12">
        <v>45342</v>
      </c>
      <c r="E8" s="13">
        <v>11596.4</v>
      </c>
      <c r="F8" s="13">
        <v>11596.4</v>
      </c>
      <c r="G8" s="13"/>
      <c r="H8" s="13">
        <f t="shared" si="0"/>
        <v>0</v>
      </c>
    </row>
    <row r="9" spans="1:8" x14ac:dyDescent="0.25">
      <c r="A9" s="9">
        <v>7</v>
      </c>
      <c r="B9" s="11" t="s">
        <v>31</v>
      </c>
      <c r="C9" s="9" t="s">
        <v>1</v>
      </c>
      <c r="D9" s="12">
        <v>45344</v>
      </c>
      <c r="E9" s="13">
        <v>7000</v>
      </c>
      <c r="F9" s="13"/>
      <c r="G9" s="13"/>
      <c r="H9" s="13">
        <f t="shared" si="0"/>
        <v>7000</v>
      </c>
    </row>
    <row r="10" spans="1:8" x14ac:dyDescent="0.25">
      <c r="A10" s="9">
        <v>8</v>
      </c>
      <c r="B10" s="11" t="s">
        <v>31</v>
      </c>
      <c r="C10" s="9" t="s">
        <v>1</v>
      </c>
      <c r="D10" s="24">
        <v>45351</v>
      </c>
      <c r="E10" s="25">
        <v>7000</v>
      </c>
      <c r="F10" s="13"/>
      <c r="G10" s="13"/>
      <c r="H10" s="13">
        <f t="shared" si="0"/>
        <v>7000</v>
      </c>
    </row>
    <row r="11" spans="1:8" x14ac:dyDescent="0.25">
      <c r="A11" s="20"/>
      <c r="B11" s="21" t="s">
        <v>31</v>
      </c>
      <c r="C11" s="20" t="s">
        <v>1</v>
      </c>
      <c r="D11" s="26">
        <v>45358</v>
      </c>
      <c r="E11" s="27">
        <v>7000</v>
      </c>
      <c r="F11" s="23"/>
      <c r="G11" s="23"/>
      <c r="H11" s="23">
        <f t="shared" si="0"/>
        <v>7000</v>
      </c>
    </row>
    <row r="12" spans="1:8" x14ac:dyDescent="0.25">
      <c r="A12" s="9"/>
      <c r="B12" s="11"/>
      <c r="C12" s="9"/>
      <c r="D12" s="14" t="s">
        <v>16</v>
      </c>
      <c r="E12" s="15">
        <f>SUM(E5:E10)</f>
        <v>67246.510000000009</v>
      </c>
      <c r="F12" s="13">
        <f>SUM(F5:F11)</f>
        <v>11596.4</v>
      </c>
      <c r="G12" s="13"/>
      <c r="H12" s="13">
        <f>SUM(H5:H10)</f>
        <v>55650.11</v>
      </c>
    </row>
    <row r="13" spans="1:8" x14ac:dyDescent="0.25">
      <c r="A13" s="16"/>
      <c r="B13" s="17"/>
      <c r="C13" s="16"/>
      <c r="D13" s="17"/>
      <c r="E13" s="18"/>
      <c r="F13" s="19"/>
      <c r="G13" s="19"/>
      <c r="H13" s="19"/>
    </row>
    <row r="14" spans="1:8" x14ac:dyDescent="0.25">
      <c r="A14" s="1"/>
      <c r="B14" s="1" t="s">
        <v>17</v>
      </c>
      <c r="C14" s="1"/>
      <c r="D14" s="1" t="s">
        <v>18</v>
      </c>
      <c r="F14" s="5"/>
      <c r="G14" s="5"/>
      <c r="H14" s="1" t="s">
        <v>19</v>
      </c>
    </row>
    <row r="15" spans="1:8" x14ac:dyDescent="0.25">
      <c r="A15" s="1"/>
      <c r="B15" s="1" t="s">
        <v>20</v>
      </c>
      <c r="C15" s="1"/>
      <c r="D15" s="1" t="s">
        <v>21</v>
      </c>
      <c r="F15" s="5"/>
      <c r="G15" s="5"/>
      <c r="H15" s="1" t="s">
        <v>22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45353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36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3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12">
        <v>45344</v>
      </c>
      <c r="E8" s="13">
        <v>7000</v>
      </c>
      <c r="F8" s="13">
        <v>7000</v>
      </c>
      <c r="G8" s="13">
        <f t="shared" si="0"/>
        <v>0</v>
      </c>
    </row>
    <row r="9" spans="1:7" x14ac:dyDescent="0.25">
      <c r="A9" s="9">
        <v>5</v>
      </c>
      <c r="B9" s="11" t="s">
        <v>31</v>
      </c>
      <c r="C9" s="9" t="s">
        <v>1</v>
      </c>
      <c r="D9" s="24">
        <v>45351</v>
      </c>
      <c r="E9" s="13">
        <v>7000</v>
      </c>
      <c r="F9" s="13"/>
      <c r="G9" s="13">
        <f t="shared" si="0"/>
        <v>7000</v>
      </c>
    </row>
    <row r="10" spans="1:7" x14ac:dyDescent="0.25">
      <c r="A10" s="9">
        <v>6</v>
      </c>
      <c r="B10" s="11" t="s">
        <v>31</v>
      </c>
      <c r="C10" s="9" t="s">
        <v>1</v>
      </c>
      <c r="D10" s="24">
        <v>45358</v>
      </c>
      <c r="E10" s="13">
        <v>7000</v>
      </c>
      <c r="F10" s="13"/>
      <c r="G10" s="13">
        <f t="shared" si="0"/>
        <v>7000</v>
      </c>
    </row>
    <row r="11" spans="1:7" x14ac:dyDescent="0.25">
      <c r="A11" s="20"/>
      <c r="B11" s="21" t="s">
        <v>31</v>
      </c>
      <c r="C11" s="20" t="s">
        <v>1</v>
      </c>
      <c r="D11" s="26">
        <v>45365</v>
      </c>
      <c r="E11" s="23">
        <v>7000</v>
      </c>
      <c r="F11" s="23"/>
      <c r="G11" s="23">
        <f t="shared" si="0"/>
        <v>7000</v>
      </c>
    </row>
    <row r="12" spans="1:7" x14ac:dyDescent="0.25">
      <c r="A12" s="20"/>
      <c r="B12" s="21" t="s">
        <v>31</v>
      </c>
      <c r="C12" s="20" t="s">
        <v>1</v>
      </c>
      <c r="D12" s="26">
        <v>45365</v>
      </c>
      <c r="E12" s="23">
        <v>16769</v>
      </c>
      <c r="F12" s="23"/>
      <c r="G12" s="23">
        <f t="shared" si="0"/>
        <v>16769</v>
      </c>
    </row>
    <row r="13" spans="1:7" x14ac:dyDescent="0.25">
      <c r="A13" s="20"/>
      <c r="B13" s="21" t="s">
        <v>31</v>
      </c>
      <c r="C13" s="20" t="s">
        <v>1</v>
      </c>
      <c r="D13" s="26">
        <v>45372</v>
      </c>
      <c r="E13" s="23">
        <v>15000</v>
      </c>
      <c r="F13" s="23"/>
      <c r="G13" s="23">
        <f t="shared" si="0"/>
        <v>15000</v>
      </c>
    </row>
    <row r="14" spans="1:7" x14ac:dyDescent="0.25">
      <c r="A14" s="9"/>
      <c r="B14" s="11"/>
      <c r="C14" s="9"/>
      <c r="D14" s="14" t="s">
        <v>16</v>
      </c>
      <c r="E14" s="15">
        <f>SUM(E5:E13)</f>
        <v>101419.11</v>
      </c>
      <c r="F14" s="13"/>
      <c r="G14" s="13">
        <f>SUM(G5:G13)</f>
        <v>94419.11</v>
      </c>
    </row>
    <row r="15" spans="1:7" x14ac:dyDescent="0.25">
      <c r="A15" s="16"/>
      <c r="B15" s="17"/>
      <c r="C15" s="16"/>
      <c r="D15" s="17"/>
      <c r="E15" s="18"/>
      <c r="F15" s="19"/>
      <c r="G15" s="19"/>
    </row>
    <row r="16" spans="1:7" x14ac:dyDescent="0.25">
      <c r="A16" s="1"/>
      <c r="B16" s="1" t="s">
        <v>17</v>
      </c>
      <c r="C16" s="1"/>
      <c r="D16" s="1" t="s">
        <v>18</v>
      </c>
      <c r="F16" s="5"/>
      <c r="G16" s="1" t="s">
        <v>19</v>
      </c>
    </row>
    <row r="17" spans="1:7" x14ac:dyDescent="0.25">
      <c r="A17" s="1"/>
      <c r="B17" s="1" t="s">
        <v>20</v>
      </c>
      <c r="C17" s="1"/>
      <c r="D17" s="1" t="s">
        <v>21</v>
      </c>
      <c r="F17" s="5"/>
      <c r="G17" s="1" t="s">
        <v>22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45360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37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3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28">
        <v>45351</v>
      </c>
      <c r="E8" s="13">
        <v>7000</v>
      </c>
      <c r="F8" s="13">
        <v>7000</v>
      </c>
      <c r="G8" s="13">
        <f t="shared" si="0"/>
        <v>0</v>
      </c>
    </row>
    <row r="9" spans="1:7" x14ac:dyDescent="0.25">
      <c r="A9" s="9">
        <v>5</v>
      </c>
      <c r="B9" s="11" t="s">
        <v>31</v>
      </c>
      <c r="C9" s="9" t="s">
        <v>1</v>
      </c>
      <c r="D9" s="28">
        <v>45358</v>
      </c>
      <c r="E9" s="13">
        <v>7000</v>
      </c>
      <c r="F9" s="13">
        <v>7000</v>
      </c>
      <c r="G9" s="13">
        <f t="shared" si="0"/>
        <v>0</v>
      </c>
    </row>
    <row r="10" spans="1:7" x14ac:dyDescent="0.25">
      <c r="A10" s="9">
        <v>6</v>
      </c>
      <c r="B10" s="11" t="s">
        <v>31</v>
      </c>
      <c r="C10" s="9" t="s">
        <v>1</v>
      </c>
      <c r="D10" s="28">
        <v>45365</v>
      </c>
      <c r="E10" s="13">
        <v>7000</v>
      </c>
      <c r="F10" s="13"/>
      <c r="G10" s="13">
        <f t="shared" si="0"/>
        <v>7000</v>
      </c>
    </row>
    <row r="11" spans="1:7" x14ac:dyDescent="0.25">
      <c r="A11" s="9">
        <v>7</v>
      </c>
      <c r="B11" s="11" t="s">
        <v>31</v>
      </c>
      <c r="C11" s="9" t="s">
        <v>1</v>
      </c>
      <c r="D11" s="28">
        <v>45365</v>
      </c>
      <c r="E11" s="13">
        <v>16769</v>
      </c>
      <c r="F11" s="13"/>
      <c r="G11" s="13">
        <f t="shared" si="0"/>
        <v>16769</v>
      </c>
    </row>
    <row r="12" spans="1:7" x14ac:dyDescent="0.25">
      <c r="A12" s="9">
        <v>8</v>
      </c>
      <c r="B12" s="11" t="s">
        <v>31</v>
      </c>
      <c r="C12" s="9" t="s">
        <v>1</v>
      </c>
      <c r="D12" s="28">
        <v>45372</v>
      </c>
      <c r="E12" s="13">
        <v>15000</v>
      </c>
      <c r="F12" s="13"/>
      <c r="G12" s="13">
        <f t="shared" si="0"/>
        <v>15000</v>
      </c>
    </row>
    <row r="13" spans="1:7" x14ac:dyDescent="0.25">
      <c r="A13" s="9"/>
      <c r="B13" s="11" t="s">
        <v>31</v>
      </c>
      <c r="C13" s="9" t="s">
        <v>1</v>
      </c>
      <c r="D13" s="28">
        <v>45372</v>
      </c>
      <c r="E13" s="13">
        <v>9214.5</v>
      </c>
      <c r="F13" s="13"/>
      <c r="G13" s="13">
        <f t="shared" si="0"/>
        <v>9214.5</v>
      </c>
    </row>
    <row r="14" spans="1:7" x14ac:dyDescent="0.25">
      <c r="A14" s="9"/>
      <c r="B14" s="11"/>
      <c r="C14" s="9"/>
      <c r="D14" s="14" t="s">
        <v>16</v>
      </c>
      <c r="E14" s="15">
        <f>SUM(E5:E13)</f>
        <v>103633.61</v>
      </c>
      <c r="F14" s="13">
        <f>SUM(F5:F13)</f>
        <v>14000</v>
      </c>
      <c r="G14" s="13">
        <f>SUM(G5:G13)</f>
        <v>89633.61</v>
      </c>
    </row>
    <row r="15" spans="1:7" x14ac:dyDescent="0.25">
      <c r="A15" s="16"/>
      <c r="B15" s="17"/>
      <c r="C15" s="16"/>
      <c r="D15" s="17"/>
      <c r="E15" s="18"/>
      <c r="F15" s="19"/>
      <c r="G15" s="19"/>
    </row>
    <row r="16" spans="1:7" x14ac:dyDescent="0.25">
      <c r="A16" s="1"/>
      <c r="B16" s="1" t="s">
        <v>17</v>
      </c>
      <c r="C16" s="1"/>
      <c r="D16" s="1" t="s">
        <v>18</v>
      </c>
      <c r="F16" s="5"/>
      <c r="G16" s="1" t="s">
        <v>19</v>
      </c>
    </row>
    <row r="17" spans="1:7" x14ac:dyDescent="0.25">
      <c r="A17" s="1"/>
      <c r="B17" s="1" t="s">
        <v>20</v>
      </c>
      <c r="C17" s="1"/>
      <c r="D17" s="1" t="s">
        <v>21</v>
      </c>
      <c r="F17" s="5"/>
      <c r="G17" s="1" t="s">
        <v>22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45367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38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3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28">
        <v>45365</v>
      </c>
      <c r="E8" s="13">
        <v>7000</v>
      </c>
      <c r="F8" s="13">
        <v>7000</v>
      </c>
      <c r="G8" s="13">
        <f t="shared" si="0"/>
        <v>0</v>
      </c>
    </row>
    <row r="9" spans="1:7" x14ac:dyDescent="0.25">
      <c r="A9" s="9">
        <v>5</v>
      </c>
      <c r="B9" s="11" t="s">
        <v>31</v>
      </c>
      <c r="C9" s="9" t="s">
        <v>1</v>
      </c>
      <c r="D9" s="28">
        <v>45365</v>
      </c>
      <c r="E9" s="13">
        <v>16769</v>
      </c>
      <c r="F9" s="13">
        <v>16769</v>
      </c>
      <c r="G9" s="13">
        <f t="shared" si="0"/>
        <v>0</v>
      </c>
    </row>
    <row r="10" spans="1:7" x14ac:dyDescent="0.25">
      <c r="A10" s="9">
        <v>6</v>
      </c>
      <c r="B10" s="11" t="s">
        <v>31</v>
      </c>
      <c r="C10" s="9" t="s">
        <v>1</v>
      </c>
      <c r="D10" s="28">
        <v>45372</v>
      </c>
      <c r="E10" s="13">
        <v>15000</v>
      </c>
      <c r="F10" s="13"/>
      <c r="G10" s="13">
        <f t="shared" si="0"/>
        <v>15000</v>
      </c>
    </row>
    <row r="11" spans="1:7" x14ac:dyDescent="0.25">
      <c r="A11" s="9">
        <v>7</v>
      </c>
      <c r="B11" s="11" t="s">
        <v>31</v>
      </c>
      <c r="C11" s="9" t="s">
        <v>1</v>
      </c>
      <c r="D11" s="28">
        <v>45372</v>
      </c>
      <c r="E11" s="13">
        <v>9214.5</v>
      </c>
      <c r="F11" s="13"/>
      <c r="G11" s="13">
        <f t="shared" si="0"/>
        <v>9214.5</v>
      </c>
    </row>
    <row r="12" spans="1:7" x14ac:dyDescent="0.25">
      <c r="A12" s="9"/>
      <c r="B12" s="11" t="s">
        <v>31</v>
      </c>
      <c r="C12" s="9" t="s">
        <v>1</v>
      </c>
      <c r="D12" s="28">
        <v>45379</v>
      </c>
      <c r="E12" s="13">
        <v>15000</v>
      </c>
      <c r="F12" s="13"/>
      <c r="G12" s="13">
        <f t="shared" si="0"/>
        <v>15000</v>
      </c>
    </row>
    <row r="13" spans="1:7" x14ac:dyDescent="0.25">
      <c r="A13" s="9"/>
      <c r="B13" s="11" t="s">
        <v>31</v>
      </c>
      <c r="C13" s="9" t="s">
        <v>1</v>
      </c>
      <c r="D13" s="28">
        <v>45379</v>
      </c>
      <c r="E13" s="13">
        <v>7000</v>
      </c>
      <c r="F13" s="13"/>
      <c r="G13" s="13">
        <f t="shared" si="0"/>
        <v>7000</v>
      </c>
    </row>
    <row r="14" spans="1:7" x14ac:dyDescent="0.25">
      <c r="A14" s="9"/>
      <c r="B14" s="11"/>
      <c r="C14" s="9"/>
      <c r="D14" s="14" t="s">
        <v>16</v>
      </c>
      <c r="E14" s="15">
        <f>SUM(E5:E13)</f>
        <v>111633.61</v>
      </c>
      <c r="F14" s="13">
        <f>SUM(F5:F13)</f>
        <v>23769</v>
      </c>
      <c r="G14" s="13">
        <f>SUM(G5:G13)</f>
        <v>87864.61</v>
      </c>
    </row>
    <row r="15" spans="1:7" x14ac:dyDescent="0.25">
      <c r="A15" s="16"/>
      <c r="B15" s="17"/>
      <c r="C15" s="16"/>
      <c r="D15" s="17"/>
      <c r="E15" s="18"/>
      <c r="F15" s="19"/>
      <c r="G15" s="19"/>
    </row>
    <row r="16" spans="1:7" x14ac:dyDescent="0.25">
      <c r="A16" s="1"/>
      <c r="B16" s="1" t="s">
        <v>17</v>
      </c>
      <c r="C16" s="1"/>
      <c r="D16" s="1" t="s">
        <v>18</v>
      </c>
      <c r="F16" s="5"/>
      <c r="G16" s="1"/>
    </row>
    <row r="17" spans="1:7" x14ac:dyDescent="0.25">
      <c r="A17" s="1"/>
      <c r="B17" s="1" t="s">
        <v>20</v>
      </c>
      <c r="C17" s="1"/>
      <c r="D17" s="1" t="s">
        <v>21</v>
      </c>
      <c r="F17" s="5"/>
      <c r="G17" s="1" t="s">
        <v>22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45374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39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2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28">
        <v>45372</v>
      </c>
      <c r="E8" s="13">
        <v>15000</v>
      </c>
      <c r="F8" s="13">
        <v>15000</v>
      </c>
      <c r="G8" s="13">
        <f t="shared" si="0"/>
        <v>0</v>
      </c>
    </row>
    <row r="9" spans="1:7" x14ac:dyDescent="0.25">
      <c r="A9" s="9">
        <v>5</v>
      </c>
      <c r="B9" s="11" t="s">
        <v>31</v>
      </c>
      <c r="C9" s="9" t="s">
        <v>1</v>
      </c>
      <c r="D9" s="28">
        <v>45372</v>
      </c>
      <c r="E9" s="13">
        <v>9214.5</v>
      </c>
      <c r="F9" s="13">
        <v>9214.5</v>
      </c>
      <c r="G9" s="13">
        <f t="shared" si="0"/>
        <v>0</v>
      </c>
    </row>
    <row r="10" spans="1:7" x14ac:dyDescent="0.25">
      <c r="A10" s="9">
        <v>6</v>
      </c>
      <c r="B10" s="11" t="s">
        <v>31</v>
      </c>
      <c r="C10" s="9" t="s">
        <v>1</v>
      </c>
      <c r="D10" s="28">
        <v>45379</v>
      </c>
      <c r="E10" s="13">
        <v>15000</v>
      </c>
      <c r="F10" s="13"/>
      <c r="G10" s="13">
        <f t="shared" si="0"/>
        <v>15000</v>
      </c>
    </row>
    <row r="11" spans="1:7" x14ac:dyDescent="0.25">
      <c r="A11" s="9">
        <v>7</v>
      </c>
      <c r="B11" s="11" t="s">
        <v>31</v>
      </c>
      <c r="C11" s="9" t="s">
        <v>1</v>
      </c>
      <c r="D11" s="28">
        <v>45379</v>
      </c>
      <c r="E11" s="13">
        <v>7000</v>
      </c>
      <c r="F11" s="13"/>
      <c r="G11" s="13">
        <f t="shared" si="0"/>
        <v>7000</v>
      </c>
    </row>
    <row r="12" spans="1:7" x14ac:dyDescent="0.25">
      <c r="A12" s="9"/>
      <c r="B12" s="21" t="s">
        <v>31</v>
      </c>
      <c r="C12" s="20" t="s">
        <v>1</v>
      </c>
      <c r="D12" s="29">
        <v>45386</v>
      </c>
      <c r="E12" s="23">
        <v>15000</v>
      </c>
      <c r="F12" s="23"/>
      <c r="G12" s="23">
        <f t="shared" si="0"/>
        <v>15000</v>
      </c>
    </row>
    <row r="13" spans="1:7" x14ac:dyDescent="0.25">
      <c r="A13" s="9"/>
      <c r="B13" s="11"/>
      <c r="C13" s="9"/>
      <c r="D13" s="14" t="s">
        <v>16</v>
      </c>
      <c r="E13" s="15">
        <f>SUM(E5:E12)</f>
        <v>102864.61</v>
      </c>
      <c r="F13" s="13">
        <f>SUM(F5:F12)</f>
        <v>24214.5</v>
      </c>
      <c r="G13" s="13">
        <f>SUM(G5:G12)</f>
        <v>78650.11</v>
      </c>
    </row>
    <row r="14" spans="1:7" x14ac:dyDescent="0.25">
      <c r="A14" s="16"/>
      <c r="B14" s="17"/>
      <c r="C14" s="16"/>
      <c r="D14" s="17"/>
      <c r="E14" s="18"/>
      <c r="F14" s="19"/>
      <c r="G14" s="19"/>
    </row>
    <row r="15" spans="1:7" x14ac:dyDescent="0.25">
      <c r="A15" s="1"/>
      <c r="B15" s="1" t="s">
        <v>17</v>
      </c>
      <c r="C15" s="1"/>
      <c r="D15" s="1" t="s">
        <v>18</v>
      </c>
      <c r="F15" s="5"/>
      <c r="G15" s="1"/>
    </row>
    <row r="16" spans="1:7" x14ac:dyDescent="0.25">
      <c r="A16" s="1"/>
      <c r="B16" s="1" t="s">
        <v>20</v>
      </c>
      <c r="C16" s="1"/>
      <c r="D16" s="1" t="s">
        <v>21</v>
      </c>
      <c r="F16" s="5"/>
      <c r="G16" s="1" t="s">
        <v>22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45381</v>
      </c>
      <c r="F1" s="5"/>
      <c r="G1" s="5"/>
      <c r="H1" s="5"/>
    </row>
    <row r="2" spans="1:8" x14ac:dyDescent="0.25">
      <c r="A2" s="1"/>
      <c r="B2" s="2" t="s">
        <v>3</v>
      </c>
      <c r="C2" s="1" t="s">
        <v>4</v>
      </c>
      <c r="D2" s="3"/>
      <c r="E2" s="7" t="s">
        <v>40</v>
      </c>
      <c r="F2" s="5"/>
      <c r="G2" s="5"/>
      <c r="H2" s="5"/>
    </row>
    <row r="3" spans="1:8" x14ac:dyDescent="0.25">
      <c r="A3" s="1"/>
      <c r="B3" s="1"/>
      <c r="C3" s="1"/>
      <c r="D3" s="1"/>
      <c r="E3" s="8"/>
      <c r="F3" s="5"/>
      <c r="G3" s="5"/>
      <c r="H3" s="5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/>
      <c r="H4" s="10" t="s">
        <v>12</v>
      </c>
    </row>
    <row r="5" spans="1:8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  <c r="H5" s="13">
        <f>E5-F5</f>
        <v>1392.61</v>
      </c>
    </row>
    <row r="6" spans="1:8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3" si="0">E6-F6</f>
        <v>1853.5</v>
      </c>
    </row>
    <row r="7" spans="1:8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  <c r="H7" s="13">
        <f t="shared" si="0"/>
        <v>38404</v>
      </c>
    </row>
    <row r="8" spans="1:8" x14ac:dyDescent="0.25">
      <c r="A8" s="9">
        <v>4</v>
      </c>
      <c r="B8" s="11" t="s">
        <v>31</v>
      </c>
      <c r="C8" s="9" t="s">
        <v>1</v>
      </c>
      <c r="D8" s="28">
        <v>45379</v>
      </c>
      <c r="E8" s="13">
        <v>15000</v>
      </c>
      <c r="F8" s="30"/>
      <c r="G8" s="13">
        <v>15000</v>
      </c>
      <c r="H8" s="13">
        <f t="shared" si="0"/>
        <v>15000</v>
      </c>
    </row>
    <row r="9" spans="1:8" x14ac:dyDescent="0.25">
      <c r="A9" s="9">
        <v>5</v>
      </c>
      <c r="B9" s="11" t="s">
        <v>31</v>
      </c>
      <c r="C9" s="9" t="s">
        <v>1</v>
      </c>
      <c r="D9" s="28">
        <v>45379</v>
      </c>
      <c r="E9" s="13">
        <v>7000</v>
      </c>
      <c r="F9" s="30"/>
      <c r="G9" s="13">
        <v>7000</v>
      </c>
      <c r="H9" s="13">
        <f t="shared" si="0"/>
        <v>7000</v>
      </c>
    </row>
    <row r="10" spans="1:8" x14ac:dyDescent="0.25">
      <c r="A10" s="9">
        <v>6</v>
      </c>
      <c r="B10" s="11" t="s">
        <v>31</v>
      </c>
      <c r="C10" s="9" t="s">
        <v>1</v>
      </c>
      <c r="D10" s="28">
        <v>45386</v>
      </c>
      <c r="E10" s="13">
        <v>15000</v>
      </c>
      <c r="F10" s="13"/>
      <c r="G10" s="13"/>
      <c r="H10" s="13">
        <f t="shared" si="0"/>
        <v>15000</v>
      </c>
    </row>
    <row r="11" spans="1:8" x14ac:dyDescent="0.25">
      <c r="A11" s="20"/>
      <c r="B11" s="21" t="s">
        <v>31</v>
      </c>
      <c r="C11" s="20" t="s">
        <v>1</v>
      </c>
      <c r="D11" s="29">
        <v>45393</v>
      </c>
      <c r="E11" s="23">
        <v>15000</v>
      </c>
      <c r="F11" s="23"/>
      <c r="G11" s="23"/>
      <c r="H11" s="23">
        <f t="shared" si="0"/>
        <v>15000</v>
      </c>
    </row>
    <row r="12" spans="1:8" x14ac:dyDescent="0.25">
      <c r="A12" s="20"/>
      <c r="B12" s="21" t="s">
        <v>31</v>
      </c>
      <c r="C12" s="20" t="s">
        <v>1</v>
      </c>
      <c r="D12" s="29">
        <v>45400</v>
      </c>
      <c r="E12" s="23">
        <v>15000</v>
      </c>
      <c r="F12" s="23"/>
      <c r="G12" s="23"/>
      <c r="H12" s="23">
        <f t="shared" si="0"/>
        <v>15000</v>
      </c>
    </row>
    <row r="13" spans="1:8" x14ac:dyDescent="0.25">
      <c r="A13" s="20"/>
      <c r="B13" s="21" t="s">
        <v>30</v>
      </c>
      <c r="C13" s="20" t="s">
        <v>1</v>
      </c>
      <c r="D13" s="29">
        <v>45397</v>
      </c>
      <c r="E13" s="23">
        <v>11113.5</v>
      </c>
      <c r="F13" s="23"/>
      <c r="G13" s="23"/>
      <c r="H13" s="23">
        <f t="shared" si="0"/>
        <v>11113.5</v>
      </c>
    </row>
    <row r="14" spans="1:8" x14ac:dyDescent="0.25">
      <c r="A14" s="9"/>
      <c r="B14" s="11"/>
      <c r="C14" s="9"/>
      <c r="D14" s="14" t="s">
        <v>16</v>
      </c>
      <c r="E14" s="15">
        <f>SUM(E5:E13)</f>
        <v>119763.61</v>
      </c>
      <c r="F14" s="13"/>
      <c r="G14" s="13">
        <f>SUM(G5:G13)</f>
        <v>22000</v>
      </c>
      <c r="H14" s="13">
        <f>SUM(H5:H13)</f>
        <v>119763.61</v>
      </c>
    </row>
    <row r="15" spans="1:8" x14ac:dyDescent="0.25">
      <c r="A15" s="16"/>
      <c r="B15" s="17"/>
      <c r="C15" s="16"/>
      <c r="D15" s="17"/>
      <c r="E15" s="18"/>
      <c r="F15" s="19"/>
      <c r="G15" s="19"/>
      <c r="H15" s="19"/>
    </row>
    <row r="16" spans="1:8" x14ac:dyDescent="0.25">
      <c r="A16" s="1"/>
      <c r="B16" s="1" t="s">
        <v>17</v>
      </c>
      <c r="C16" s="1"/>
      <c r="D16" s="1" t="s">
        <v>18</v>
      </c>
      <c r="F16" s="5"/>
      <c r="G16" s="5"/>
      <c r="H16" s="1"/>
    </row>
    <row r="17" spans="1:8" x14ac:dyDescent="0.25">
      <c r="A17" s="1"/>
      <c r="B17" s="1" t="s">
        <v>20</v>
      </c>
      <c r="C17" s="1"/>
      <c r="D17" s="1" t="s">
        <v>21</v>
      </c>
      <c r="F17" s="5"/>
      <c r="G17" s="5"/>
      <c r="H17" s="1" t="s">
        <v>22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45388</v>
      </c>
      <c r="F1" s="5"/>
      <c r="G1" s="5"/>
      <c r="H1" s="5"/>
    </row>
    <row r="2" spans="1:8" x14ac:dyDescent="0.25">
      <c r="A2" s="1"/>
      <c r="B2" s="2" t="s">
        <v>3</v>
      </c>
      <c r="C2" s="1" t="s">
        <v>4</v>
      </c>
      <c r="D2" s="3"/>
      <c r="E2" s="7" t="s">
        <v>41</v>
      </c>
      <c r="F2" s="5"/>
      <c r="G2" s="5"/>
      <c r="H2" s="5"/>
    </row>
    <row r="3" spans="1:8" x14ac:dyDescent="0.25">
      <c r="A3" s="1"/>
      <c r="B3" s="1"/>
      <c r="C3" s="1"/>
      <c r="D3" s="1"/>
      <c r="E3" s="8"/>
      <c r="F3" s="5"/>
      <c r="G3" s="5"/>
      <c r="H3" s="5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/>
      <c r="H4" s="10" t="s">
        <v>12</v>
      </c>
    </row>
    <row r="5" spans="1:8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</row>
    <row r="6" spans="1:8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2" si="0">E6-F6-G6</f>
        <v>1853.5</v>
      </c>
    </row>
    <row r="7" spans="1:8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  <c r="H7" s="13">
        <f t="shared" si="0"/>
        <v>38404</v>
      </c>
    </row>
    <row r="8" spans="1:8" x14ac:dyDescent="0.25">
      <c r="A8" s="9">
        <v>4</v>
      </c>
      <c r="B8" s="11" t="s">
        <v>31</v>
      </c>
      <c r="C8" s="9" t="s">
        <v>1</v>
      </c>
      <c r="D8" s="28">
        <v>45386</v>
      </c>
      <c r="E8" s="13">
        <v>15000</v>
      </c>
      <c r="F8" s="13">
        <v>15000</v>
      </c>
      <c r="G8" s="13"/>
      <c r="H8" s="13">
        <f t="shared" si="0"/>
        <v>0</v>
      </c>
    </row>
    <row r="9" spans="1:8" x14ac:dyDescent="0.25">
      <c r="A9" s="9">
        <v>5</v>
      </c>
      <c r="B9" s="11" t="s">
        <v>31</v>
      </c>
      <c r="C9" s="9" t="s">
        <v>1</v>
      </c>
      <c r="D9" s="28">
        <v>45393</v>
      </c>
      <c r="E9" s="13">
        <v>15000</v>
      </c>
      <c r="F9" s="13"/>
      <c r="G9" s="13"/>
      <c r="H9" s="13">
        <f t="shared" si="0"/>
        <v>15000</v>
      </c>
    </row>
    <row r="10" spans="1:8" x14ac:dyDescent="0.25">
      <c r="A10" s="9">
        <v>6</v>
      </c>
      <c r="B10" s="11" t="s">
        <v>31</v>
      </c>
      <c r="C10" s="9" t="s">
        <v>1</v>
      </c>
      <c r="D10" s="28">
        <v>45400</v>
      </c>
      <c r="E10" s="13">
        <v>15000</v>
      </c>
      <c r="F10" s="13"/>
      <c r="G10" s="13"/>
      <c r="H10" s="13">
        <f t="shared" si="0"/>
        <v>15000</v>
      </c>
    </row>
    <row r="11" spans="1:8" x14ac:dyDescent="0.25">
      <c r="A11" s="20"/>
      <c r="B11" s="21" t="s">
        <v>31</v>
      </c>
      <c r="C11" s="20" t="s">
        <v>1</v>
      </c>
      <c r="D11" s="29">
        <v>45407</v>
      </c>
      <c r="E11" s="23">
        <v>15000</v>
      </c>
      <c r="F11" s="23"/>
      <c r="G11" s="23"/>
      <c r="H11" s="23">
        <f t="shared" si="0"/>
        <v>15000</v>
      </c>
    </row>
    <row r="12" spans="1:8" x14ac:dyDescent="0.25">
      <c r="A12" s="9">
        <v>7</v>
      </c>
      <c r="B12" s="11" t="s">
        <v>30</v>
      </c>
      <c r="C12" s="9" t="s">
        <v>1</v>
      </c>
      <c r="D12" s="28">
        <v>45397</v>
      </c>
      <c r="E12" s="13">
        <v>11113.5</v>
      </c>
      <c r="F12" s="13">
        <v>5000</v>
      </c>
      <c r="G12" s="13"/>
      <c r="H12" s="13">
        <f t="shared" si="0"/>
        <v>6113.5</v>
      </c>
    </row>
    <row r="13" spans="1:8" x14ac:dyDescent="0.25">
      <c r="A13" s="9"/>
      <c r="B13" s="11"/>
      <c r="C13" s="9"/>
      <c r="D13" s="14" t="s">
        <v>16</v>
      </c>
      <c r="E13" s="15">
        <f>SUM(E5:E12)</f>
        <v>112763.61</v>
      </c>
      <c r="F13" s="13">
        <f>SUM(F5:F12)</f>
        <v>20000</v>
      </c>
      <c r="G13" s="13"/>
      <c r="H13" s="13">
        <f>SUM(H5:H12)</f>
        <v>92763.61</v>
      </c>
    </row>
    <row r="14" spans="1:8" x14ac:dyDescent="0.25">
      <c r="A14" s="16"/>
      <c r="B14" s="17"/>
      <c r="C14" s="16"/>
      <c r="D14" s="17"/>
      <c r="E14" s="18"/>
      <c r="F14" s="19"/>
      <c r="G14" s="19"/>
      <c r="H14" s="19"/>
    </row>
    <row r="15" spans="1:8" x14ac:dyDescent="0.25">
      <c r="A15" s="1"/>
      <c r="B15" s="1" t="s">
        <v>17</v>
      </c>
      <c r="C15" s="1"/>
      <c r="D15" s="1" t="s">
        <v>18</v>
      </c>
      <c r="F15" s="5"/>
      <c r="G15" s="5"/>
      <c r="H15" s="1"/>
    </row>
    <row r="16" spans="1:8" x14ac:dyDescent="0.25">
      <c r="A16" s="1"/>
      <c r="B16" s="1" t="s">
        <v>20</v>
      </c>
      <c r="C16" s="1"/>
      <c r="D16" s="1" t="s">
        <v>21</v>
      </c>
      <c r="F16" s="5"/>
      <c r="G16" s="5"/>
      <c r="H16" s="1" t="s">
        <v>22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57031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45402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42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1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28">
        <v>45393</v>
      </c>
      <c r="E8" s="13">
        <v>15000</v>
      </c>
      <c r="F8" s="13">
        <v>15000</v>
      </c>
      <c r="G8" s="13">
        <f t="shared" si="0"/>
        <v>0</v>
      </c>
    </row>
    <row r="9" spans="1:7" x14ac:dyDescent="0.25">
      <c r="A9" s="9">
        <v>5</v>
      </c>
      <c r="B9" s="11" t="s">
        <v>31</v>
      </c>
      <c r="C9" s="9" t="s">
        <v>1</v>
      </c>
      <c r="D9" s="28">
        <v>45400</v>
      </c>
      <c r="E9" s="13">
        <v>15000</v>
      </c>
      <c r="F9" s="13">
        <v>15000</v>
      </c>
      <c r="G9" s="13">
        <f t="shared" si="0"/>
        <v>0</v>
      </c>
    </row>
    <row r="10" spans="1:7" x14ac:dyDescent="0.25">
      <c r="A10" s="9">
        <v>6</v>
      </c>
      <c r="B10" s="11" t="s">
        <v>31</v>
      </c>
      <c r="C10" s="9" t="s">
        <v>1</v>
      </c>
      <c r="D10" s="28">
        <v>45407</v>
      </c>
      <c r="E10" s="13">
        <v>15000</v>
      </c>
      <c r="F10" s="13"/>
      <c r="G10" s="13">
        <f t="shared" si="0"/>
        <v>15000</v>
      </c>
    </row>
    <row r="11" spans="1:7" x14ac:dyDescent="0.25">
      <c r="A11" s="9">
        <v>7</v>
      </c>
      <c r="B11" s="11" t="s">
        <v>30</v>
      </c>
      <c r="C11" s="9" t="s">
        <v>1</v>
      </c>
      <c r="D11" s="28">
        <v>45397</v>
      </c>
      <c r="E11" s="13">
        <v>6113.5</v>
      </c>
      <c r="F11" s="13"/>
      <c r="G11" s="13">
        <f t="shared" si="0"/>
        <v>6113.5</v>
      </c>
    </row>
    <row r="12" spans="1:7" x14ac:dyDescent="0.25">
      <c r="A12" s="9"/>
      <c r="B12" s="11"/>
      <c r="C12" s="9"/>
      <c r="D12" s="14" t="s">
        <v>16</v>
      </c>
      <c r="E12" s="15">
        <f>SUM(E5:E11)</f>
        <v>92763.61</v>
      </c>
      <c r="F12" s="13">
        <f>SUM(F5:F11)</f>
        <v>30000</v>
      </c>
      <c r="G12" s="13">
        <f>SUM(G5:G11)</f>
        <v>62763.61</v>
      </c>
    </row>
    <row r="13" spans="1:7" x14ac:dyDescent="0.25">
      <c r="A13" s="16"/>
      <c r="B13" s="17"/>
      <c r="C13" s="16"/>
      <c r="D13" s="17"/>
      <c r="E13" s="18"/>
      <c r="F13" s="19"/>
      <c r="G13" s="19"/>
    </row>
    <row r="14" spans="1:7" x14ac:dyDescent="0.25">
      <c r="A14" s="1"/>
      <c r="B14" s="1" t="s">
        <v>17</v>
      </c>
      <c r="C14" s="1"/>
      <c r="D14" s="1" t="s">
        <v>18</v>
      </c>
      <c r="F14" s="5"/>
      <c r="G14" s="1"/>
    </row>
    <row r="15" spans="1:7" x14ac:dyDescent="0.25">
      <c r="A15" s="1"/>
      <c r="B15" s="1" t="s">
        <v>20</v>
      </c>
      <c r="C15" s="1"/>
      <c r="D15" s="1" t="s">
        <v>21</v>
      </c>
      <c r="F15" s="5"/>
      <c r="G15" s="1" t="s">
        <v>22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57031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45409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43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0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6</v>
      </c>
      <c r="B8" s="11" t="s">
        <v>31</v>
      </c>
      <c r="C8" s="9" t="s">
        <v>1</v>
      </c>
      <c r="D8" s="28">
        <v>45407</v>
      </c>
      <c r="E8" s="13">
        <v>15000</v>
      </c>
      <c r="F8" s="13">
        <v>15000</v>
      </c>
      <c r="G8" s="13">
        <f t="shared" si="0"/>
        <v>0</v>
      </c>
    </row>
    <row r="9" spans="1:7" x14ac:dyDescent="0.25">
      <c r="A9" s="20"/>
      <c r="B9" s="21" t="s">
        <v>31</v>
      </c>
      <c r="C9" s="20" t="s">
        <v>1</v>
      </c>
      <c r="D9" s="29">
        <v>45421</v>
      </c>
      <c r="E9" s="23">
        <v>30860</v>
      </c>
      <c r="F9" s="23"/>
      <c r="G9" s="23">
        <f t="shared" si="0"/>
        <v>30860</v>
      </c>
    </row>
    <row r="10" spans="1:7" x14ac:dyDescent="0.25">
      <c r="A10" s="9">
        <v>7</v>
      </c>
      <c r="B10" s="11" t="s">
        <v>30</v>
      </c>
      <c r="C10" s="9" t="s">
        <v>1</v>
      </c>
      <c r="D10" s="28">
        <v>45397</v>
      </c>
      <c r="E10" s="13">
        <v>6113.5</v>
      </c>
      <c r="F10" s="13"/>
      <c r="G10" s="13">
        <f t="shared" si="0"/>
        <v>6113.5</v>
      </c>
    </row>
    <row r="11" spans="1:7" x14ac:dyDescent="0.25">
      <c r="A11" s="9"/>
      <c r="B11" s="11"/>
      <c r="C11" s="9"/>
      <c r="D11" s="14" t="s">
        <v>16</v>
      </c>
      <c r="E11" s="15">
        <f>SUM(E5:E10)</f>
        <v>93623.61</v>
      </c>
      <c r="F11" s="13"/>
      <c r="G11" s="13">
        <f>SUM(G5:G10)</f>
        <v>78623.61</v>
      </c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/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45416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44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0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28">
        <v>45421</v>
      </c>
      <c r="E8" s="13">
        <v>30860</v>
      </c>
      <c r="F8" s="13">
        <v>15000</v>
      </c>
      <c r="G8" s="13">
        <f t="shared" si="0"/>
        <v>15860</v>
      </c>
    </row>
    <row r="9" spans="1:7" x14ac:dyDescent="0.25">
      <c r="A9" s="9"/>
      <c r="B9" s="11" t="s">
        <v>31</v>
      </c>
      <c r="C9" s="9" t="s">
        <v>1</v>
      </c>
      <c r="D9" s="28">
        <v>45428</v>
      </c>
      <c r="E9" s="13">
        <v>30860</v>
      </c>
      <c r="F9" s="13"/>
      <c r="G9" s="13">
        <f t="shared" si="0"/>
        <v>30860</v>
      </c>
    </row>
    <row r="10" spans="1:7" x14ac:dyDescent="0.25">
      <c r="A10" s="9">
        <v>5</v>
      </c>
      <c r="B10" s="11" t="s">
        <v>30</v>
      </c>
      <c r="C10" s="9" t="s">
        <v>1</v>
      </c>
      <c r="D10" s="28">
        <v>45397</v>
      </c>
      <c r="E10" s="13">
        <v>6113.5</v>
      </c>
      <c r="F10" s="13"/>
      <c r="G10" s="13">
        <f t="shared" si="0"/>
        <v>6113.5</v>
      </c>
    </row>
    <row r="11" spans="1:7" x14ac:dyDescent="0.25">
      <c r="A11" s="9"/>
      <c r="B11" s="11"/>
      <c r="C11" s="9"/>
      <c r="D11" s="14" t="s">
        <v>16</v>
      </c>
      <c r="E11" s="15">
        <f>SUM(E5:E10)</f>
        <v>109483.61</v>
      </c>
      <c r="F11" s="13"/>
      <c r="G11" s="13">
        <f>SUM(G5:G10)</f>
        <v>94483.61</v>
      </c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/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45423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45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1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28">
        <v>45421</v>
      </c>
      <c r="E8" s="13">
        <v>15860</v>
      </c>
      <c r="F8" s="13">
        <v>15860</v>
      </c>
      <c r="G8" s="13">
        <f t="shared" si="0"/>
        <v>0</v>
      </c>
    </row>
    <row r="9" spans="1:7" x14ac:dyDescent="0.25">
      <c r="A9" s="9">
        <v>5</v>
      </c>
      <c r="B9" s="11" t="s">
        <v>31</v>
      </c>
      <c r="C9" s="9" t="s">
        <v>1</v>
      </c>
      <c r="D9" s="28">
        <v>45428</v>
      </c>
      <c r="E9" s="13">
        <v>30860</v>
      </c>
      <c r="F9" s="13">
        <v>30860</v>
      </c>
      <c r="G9" s="13">
        <f t="shared" si="0"/>
        <v>0</v>
      </c>
    </row>
    <row r="10" spans="1:7" x14ac:dyDescent="0.25">
      <c r="A10" s="20"/>
      <c r="B10" s="21" t="s">
        <v>31</v>
      </c>
      <c r="C10" s="20" t="s">
        <v>1</v>
      </c>
      <c r="D10" s="29">
        <v>45435</v>
      </c>
      <c r="E10" s="23">
        <v>30860</v>
      </c>
      <c r="F10" s="23"/>
      <c r="G10" s="23">
        <f t="shared" si="0"/>
        <v>30860</v>
      </c>
    </row>
    <row r="11" spans="1:7" x14ac:dyDescent="0.25">
      <c r="A11" s="9">
        <v>6</v>
      </c>
      <c r="B11" s="11" t="s">
        <v>30</v>
      </c>
      <c r="C11" s="9" t="s">
        <v>1</v>
      </c>
      <c r="D11" s="28">
        <v>45397</v>
      </c>
      <c r="E11" s="13">
        <v>6113.5</v>
      </c>
      <c r="F11" s="13">
        <v>6113.5</v>
      </c>
      <c r="G11" s="13">
        <f t="shared" si="0"/>
        <v>0</v>
      </c>
    </row>
    <row r="12" spans="1:7" x14ac:dyDescent="0.25">
      <c r="A12" s="9"/>
      <c r="B12" s="11"/>
      <c r="C12" s="9"/>
      <c r="D12" s="14" t="s">
        <v>16</v>
      </c>
      <c r="E12" s="15">
        <f>SUM(E5:E11)</f>
        <v>125343.61</v>
      </c>
      <c r="F12" s="13">
        <f>SUM(F5:F11)</f>
        <v>52833.5</v>
      </c>
      <c r="G12" s="13">
        <f>SUM(G5:G11)</f>
        <v>72510.11</v>
      </c>
    </row>
    <row r="13" spans="1:7" x14ac:dyDescent="0.25">
      <c r="A13" s="16"/>
      <c r="B13" s="17"/>
      <c r="C13" s="16"/>
      <c r="D13" s="17"/>
      <c r="E13" s="18"/>
      <c r="F13" s="19"/>
      <c r="G13" s="19"/>
    </row>
    <row r="14" spans="1:7" x14ac:dyDescent="0.25">
      <c r="A14" s="1"/>
      <c r="B14" s="1" t="s">
        <v>17</v>
      </c>
      <c r="C14" s="1"/>
      <c r="D14" s="1" t="s">
        <v>18</v>
      </c>
      <c r="F14" s="5"/>
      <c r="G14" s="1"/>
    </row>
    <row r="15" spans="1:7" x14ac:dyDescent="0.25">
      <c r="A15" s="1"/>
      <c r="B15" s="1" t="s">
        <v>20</v>
      </c>
      <c r="C15" s="1"/>
      <c r="D15" s="1" t="s">
        <v>21</v>
      </c>
      <c r="F15" s="5"/>
      <c r="G15" s="1" t="s">
        <v>22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8" sqref="F8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45430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46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9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28">
        <v>45435</v>
      </c>
      <c r="E8" s="13">
        <v>30860</v>
      </c>
      <c r="F8" s="13">
        <v>30000</v>
      </c>
      <c r="G8" s="13">
        <f t="shared" si="0"/>
        <v>860</v>
      </c>
    </row>
    <row r="9" spans="1:7" x14ac:dyDescent="0.25">
      <c r="A9" s="20"/>
      <c r="B9" s="21" t="s">
        <v>31</v>
      </c>
      <c r="C9" s="20" t="s">
        <v>1</v>
      </c>
      <c r="D9" s="29">
        <v>45442</v>
      </c>
      <c r="E9" s="23">
        <v>30860</v>
      </c>
      <c r="F9" s="23"/>
      <c r="G9" s="23">
        <f t="shared" si="0"/>
        <v>30860</v>
      </c>
    </row>
    <row r="10" spans="1:7" x14ac:dyDescent="0.25">
      <c r="A10" s="9"/>
      <c r="B10" s="11"/>
      <c r="C10" s="9"/>
      <c r="D10" s="14" t="s">
        <v>16</v>
      </c>
      <c r="E10" s="15">
        <f>SUM(E5:E9)</f>
        <v>103370.11</v>
      </c>
      <c r="F10" s="13"/>
      <c r="G10" s="13">
        <f>SUM(G5:G9)</f>
        <v>73370.11</v>
      </c>
    </row>
    <row r="11" spans="1:7" x14ac:dyDescent="0.25">
      <c r="A11" s="16"/>
      <c r="B11" s="17"/>
      <c r="C11" s="16"/>
      <c r="D11" s="17"/>
      <c r="E11" s="18"/>
      <c r="F11" s="19"/>
      <c r="G11" s="19"/>
    </row>
    <row r="12" spans="1:7" x14ac:dyDescent="0.25">
      <c r="A12" s="1"/>
      <c r="B12" s="1" t="s">
        <v>17</v>
      </c>
      <c r="C12" s="1"/>
      <c r="D12" s="1" t="s">
        <v>18</v>
      </c>
      <c r="F12" s="5"/>
      <c r="G12" s="1"/>
    </row>
    <row r="13" spans="1:7" x14ac:dyDescent="0.25">
      <c r="A13" s="1"/>
      <c r="B13" s="1" t="s">
        <v>20</v>
      </c>
      <c r="C13" s="1"/>
      <c r="D13" s="1" t="s">
        <v>21</v>
      </c>
      <c r="F13" s="5"/>
      <c r="G13" s="1" t="s">
        <v>22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10" sqref="F10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45437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47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9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28">
        <v>45435</v>
      </c>
      <c r="E8" s="13">
        <v>860</v>
      </c>
      <c r="F8" s="13">
        <v>860</v>
      </c>
      <c r="G8" s="13">
        <f t="shared" si="0"/>
        <v>0</v>
      </c>
    </row>
    <row r="9" spans="1:7" x14ac:dyDescent="0.25">
      <c r="A9" s="9">
        <v>5</v>
      </c>
      <c r="B9" s="11" t="s">
        <v>31</v>
      </c>
      <c r="C9" s="9" t="s">
        <v>1</v>
      </c>
      <c r="D9" s="28">
        <v>45442</v>
      </c>
      <c r="E9" s="13">
        <v>30860</v>
      </c>
      <c r="F9" s="13">
        <v>30860</v>
      </c>
      <c r="G9" s="13">
        <f t="shared" si="0"/>
        <v>0</v>
      </c>
    </row>
    <row r="10" spans="1:7" x14ac:dyDescent="0.25">
      <c r="A10" s="9"/>
      <c r="B10" s="11"/>
      <c r="C10" s="9"/>
      <c r="D10" s="14" t="s">
        <v>16</v>
      </c>
      <c r="E10" s="15">
        <f>SUM(E5:E9)</f>
        <v>73370.11</v>
      </c>
      <c r="F10" s="13">
        <f>SUM(F5:F9)</f>
        <v>31720</v>
      </c>
      <c r="G10" s="13">
        <f>SUM(G5:G9)</f>
        <v>41650.11</v>
      </c>
    </row>
    <row r="11" spans="1:7" x14ac:dyDescent="0.25">
      <c r="A11" s="16"/>
      <c r="B11" s="17"/>
      <c r="C11" s="16"/>
      <c r="D11" s="17"/>
      <c r="E11" s="18"/>
      <c r="F11" s="19"/>
      <c r="G11" s="19"/>
    </row>
    <row r="12" spans="1:7" x14ac:dyDescent="0.25">
      <c r="A12" s="1"/>
      <c r="B12" s="1" t="s">
        <v>17</v>
      </c>
      <c r="C12" s="1"/>
      <c r="D12" s="1" t="s">
        <v>18</v>
      </c>
      <c r="F12" s="5"/>
      <c r="G12" s="1"/>
    </row>
    <row r="13" spans="1:7" x14ac:dyDescent="0.25">
      <c r="A13" s="1"/>
      <c r="B13" s="1" t="s">
        <v>20</v>
      </c>
      <c r="C13" s="1"/>
      <c r="D13" s="1" t="s">
        <v>21</v>
      </c>
      <c r="F13" s="5"/>
      <c r="G13" s="1" t="s">
        <v>22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G25" sqref="G25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45444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48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9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12">
        <v>45449</v>
      </c>
      <c r="E8" s="13">
        <v>30860</v>
      </c>
      <c r="F8" s="13">
        <v>30860</v>
      </c>
      <c r="G8" s="13">
        <f t="shared" si="0"/>
        <v>0</v>
      </c>
    </row>
    <row r="9" spans="1:7" x14ac:dyDescent="0.25">
      <c r="A9" s="20"/>
      <c r="B9" s="21" t="s">
        <v>31</v>
      </c>
      <c r="C9" s="20" t="s">
        <v>1</v>
      </c>
      <c r="D9" s="22">
        <v>45456</v>
      </c>
      <c r="E9" s="23">
        <v>30860</v>
      </c>
      <c r="F9" s="23"/>
      <c r="G9" s="23">
        <f t="shared" si="0"/>
        <v>30860</v>
      </c>
    </row>
    <row r="10" spans="1:7" x14ac:dyDescent="0.25">
      <c r="A10" s="9"/>
      <c r="B10" s="11"/>
      <c r="C10" s="9"/>
      <c r="D10" s="14" t="s">
        <v>16</v>
      </c>
      <c r="E10" s="15">
        <f>SUM(E5:E9)</f>
        <v>103370.11</v>
      </c>
      <c r="F10" s="13">
        <f>SUM(F5:F9)</f>
        <v>30860</v>
      </c>
      <c r="G10" s="13">
        <f>SUM(G5:G9)</f>
        <v>72510.11</v>
      </c>
    </row>
    <row r="11" spans="1:7" x14ac:dyDescent="0.25">
      <c r="A11" s="16"/>
      <c r="B11" s="17"/>
      <c r="C11" s="16"/>
      <c r="D11" s="17"/>
      <c r="E11" s="18"/>
      <c r="F11" s="19"/>
      <c r="G11" s="19"/>
    </row>
    <row r="12" spans="1:7" x14ac:dyDescent="0.25">
      <c r="A12" s="1"/>
      <c r="B12" s="1" t="s">
        <v>17</v>
      </c>
      <c r="C12" s="1"/>
      <c r="D12" s="1" t="s">
        <v>18</v>
      </c>
      <c r="F12" s="5"/>
      <c r="G12" s="1"/>
    </row>
    <row r="13" spans="1:7" x14ac:dyDescent="0.25">
      <c r="A13" s="1"/>
      <c r="B13" s="1" t="s">
        <v>20</v>
      </c>
      <c r="C13" s="1"/>
      <c r="D13" s="1" t="s">
        <v>21</v>
      </c>
      <c r="F13" s="5"/>
      <c r="G13" s="1" t="s">
        <v>22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9" sqref="F9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45451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49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31</v>
      </c>
      <c r="C8" s="9" t="s">
        <v>1</v>
      </c>
      <c r="D8" s="12">
        <v>45456</v>
      </c>
      <c r="E8" s="13">
        <v>30860</v>
      </c>
      <c r="F8" s="13">
        <v>0</v>
      </c>
      <c r="G8" s="13"/>
    </row>
    <row r="9" spans="1:7" x14ac:dyDescent="0.25">
      <c r="A9" s="9"/>
      <c r="B9" s="11"/>
      <c r="C9" s="9"/>
      <c r="D9" s="14" t="s">
        <v>16</v>
      </c>
      <c r="E9" s="15">
        <f>SUM(E5:E8)</f>
        <v>72510.11</v>
      </c>
      <c r="F9" s="13">
        <f>SUM(F5:F8)</f>
        <v>0</v>
      </c>
      <c r="G9" s="13"/>
    </row>
    <row r="10" spans="1:7" x14ac:dyDescent="0.25">
      <c r="A10" s="16"/>
      <c r="B10" s="17"/>
      <c r="C10" s="16"/>
      <c r="D10" s="17"/>
      <c r="E10" s="18"/>
      <c r="F10" s="19"/>
      <c r="G10" s="19"/>
    </row>
    <row r="11" spans="1:7" x14ac:dyDescent="0.25">
      <c r="A11" s="1"/>
      <c r="B11" s="1" t="s">
        <v>17</v>
      </c>
      <c r="C11" s="1"/>
      <c r="D11" s="1" t="s">
        <v>18</v>
      </c>
      <c r="F11" s="5"/>
      <c r="G11" s="1"/>
    </row>
    <row r="12" spans="1:7" x14ac:dyDescent="0.25">
      <c r="A12" s="1"/>
      <c r="B12" s="1" t="s">
        <v>20</v>
      </c>
      <c r="C12" s="1"/>
      <c r="D12" s="1" t="s">
        <v>21</v>
      </c>
      <c r="F12" s="5"/>
      <c r="G12" s="1" t="s">
        <v>22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I8" sqref="I8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45464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50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31</v>
      </c>
      <c r="C8" s="9" t="s">
        <v>1</v>
      </c>
      <c r="D8" s="12">
        <v>45456</v>
      </c>
      <c r="E8" s="13">
        <v>30860</v>
      </c>
      <c r="F8" s="13">
        <v>30860</v>
      </c>
      <c r="G8" s="13"/>
    </row>
    <row r="9" spans="1:7" x14ac:dyDescent="0.25">
      <c r="A9" s="20"/>
      <c r="B9" s="21" t="s">
        <v>31</v>
      </c>
      <c r="C9" s="20" t="s">
        <v>1</v>
      </c>
      <c r="D9" s="22">
        <v>45463</v>
      </c>
      <c r="E9" s="23">
        <v>30860</v>
      </c>
      <c r="F9" s="23">
        <v>30860</v>
      </c>
      <c r="G9" s="23"/>
    </row>
    <row r="10" spans="1:7" x14ac:dyDescent="0.25">
      <c r="A10" s="20"/>
      <c r="B10" s="21" t="s">
        <v>31</v>
      </c>
      <c r="C10" s="20" t="s">
        <v>1</v>
      </c>
      <c r="D10" s="22">
        <v>45470</v>
      </c>
      <c r="E10" s="23">
        <v>30860</v>
      </c>
      <c r="F10" s="23"/>
      <c r="G10" s="23"/>
    </row>
    <row r="11" spans="1:7" x14ac:dyDescent="0.25">
      <c r="A11" s="20"/>
      <c r="B11" s="21" t="s">
        <v>30</v>
      </c>
      <c r="C11" s="20" t="s">
        <v>1</v>
      </c>
      <c r="D11" s="22">
        <v>45453</v>
      </c>
      <c r="E11" s="23">
        <v>3823.4</v>
      </c>
      <c r="F11" s="23"/>
      <c r="G11" s="23"/>
    </row>
    <row r="12" spans="1:7" x14ac:dyDescent="0.25">
      <c r="A12" s="9"/>
      <c r="B12" s="11"/>
      <c r="C12" s="9"/>
      <c r="D12" s="14" t="s">
        <v>16</v>
      </c>
      <c r="E12" s="15">
        <f>SUM(E5:E11)</f>
        <v>138053.50999999998</v>
      </c>
      <c r="F12" s="13">
        <f>SUM(F5:F11)</f>
        <v>61720</v>
      </c>
      <c r="G12" s="13"/>
    </row>
    <row r="13" spans="1:7" x14ac:dyDescent="0.25">
      <c r="A13" s="16"/>
      <c r="B13" s="17"/>
      <c r="C13" s="16"/>
      <c r="D13" s="17"/>
      <c r="E13" s="18"/>
      <c r="F13" s="19"/>
      <c r="G13" s="19"/>
    </row>
    <row r="14" spans="1:7" x14ac:dyDescent="0.25">
      <c r="A14" s="1"/>
      <c r="B14" s="1" t="s">
        <v>17</v>
      </c>
      <c r="C14" s="1"/>
      <c r="D14" s="1" t="s">
        <v>18</v>
      </c>
      <c r="F14" s="5"/>
      <c r="G14" s="1"/>
    </row>
    <row r="15" spans="1:7" x14ac:dyDescent="0.25">
      <c r="A15" s="1"/>
      <c r="B15" s="1" t="s">
        <v>20</v>
      </c>
      <c r="C15" s="1"/>
      <c r="D15" s="1" t="s">
        <v>21</v>
      </c>
      <c r="F15" s="5"/>
      <c r="G15" s="1" t="s">
        <v>22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45464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50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0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12">
        <v>45470</v>
      </c>
      <c r="E8" s="13">
        <v>30860</v>
      </c>
      <c r="F8" s="13"/>
      <c r="G8" s="13">
        <f t="shared" si="0"/>
        <v>30860</v>
      </c>
    </row>
    <row r="9" spans="1:7" x14ac:dyDescent="0.25">
      <c r="A9" s="20"/>
      <c r="B9" s="21" t="s">
        <v>31</v>
      </c>
      <c r="C9" s="20" t="s">
        <v>1</v>
      </c>
      <c r="D9" s="22">
        <v>45477</v>
      </c>
      <c r="E9" s="23">
        <v>30860</v>
      </c>
      <c r="F9" s="23"/>
      <c r="G9" s="23">
        <f t="shared" si="0"/>
        <v>30860</v>
      </c>
    </row>
    <row r="10" spans="1:7" x14ac:dyDescent="0.25">
      <c r="A10" s="9">
        <v>5</v>
      </c>
      <c r="B10" s="11" t="s">
        <v>30</v>
      </c>
      <c r="C10" s="9" t="s">
        <v>1</v>
      </c>
      <c r="D10" s="12">
        <v>45453</v>
      </c>
      <c r="E10" s="13">
        <v>3823.4</v>
      </c>
      <c r="F10" s="13"/>
      <c r="G10" s="13">
        <f t="shared" si="0"/>
        <v>3823.4</v>
      </c>
    </row>
    <row r="11" spans="1:7" x14ac:dyDescent="0.25">
      <c r="A11" s="9"/>
      <c r="B11" s="11"/>
      <c r="C11" s="9"/>
      <c r="D11" s="14" t="s">
        <v>16</v>
      </c>
      <c r="E11" s="15">
        <f>SUM(E5:E10)</f>
        <v>107193.51</v>
      </c>
      <c r="F11" s="13">
        <f>SUM(F5:F10)</f>
        <v>0</v>
      </c>
      <c r="G11" s="13">
        <f>SUM(G5:G10)</f>
        <v>107193.51</v>
      </c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/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I16" sqref="I1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45464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50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1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12">
        <v>45470</v>
      </c>
      <c r="E8" s="13">
        <v>30860</v>
      </c>
      <c r="F8" s="13"/>
      <c r="G8" s="13">
        <f t="shared" si="0"/>
        <v>30860</v>
      </c>
    </row>
    <row r="9" spans="1:7" x14ac:dyDescent="0.25">
      <c r="A9" s="20"/>
      <c r="B9" s="21" t="s">
        <v>31</v>
      </c>
      <c r="C9" s="20" t="s">
        <v>1</v>
      </c>
      <c r="D9" s="22">
        <v>45477</v>
      </c>
      <c r="E9" s="23">
        <v>30860</v>
      </c>
      <c r="F9" s="23">
        <v>30860</v>
      </c>
      <c r="G9" s="23">
        <f t="shared" si="0"/>
        <v>0</v>
      </c>
    </row>
    <row r="10" spans="1:7" x14ac:dyDescent="0.25">
      <c r="A10" s="20"/>
      <c r="B10" s="21" t="s">
        <v>31</v>
      </c>
      <c r="C10" s="20" t="s">
        <v>1</v>
      </c>
      <c r="D10" s="22">
        <v>45484</v>
      </c>
      <c r="E10" s="23">
        <v>30860</v>
      </c>
      <c r="F10" s="23">
        <v>30860</v>
      </c>
      <c r="G10" s="23">
        <f t="shared" si="0"/>
        <v>0</v>
      </c>
    </row>
    <row r="11" spans="1:7" x14ac:dyDescent="0.25">
      <c r="A11" s="9">
        <v>5</v>
      </c>
      <c r="B11" s="11" t="s">
        <v>30</v>
      </c>
      <c r="C11" s="9" t="s">
        <v>1</v>
      </c>
      <c r="D11" s="12">
        <v>45453</v>
      </c>
      <c r="E11" s="13">
        <v>3823.4</v>
      </c>
      <c r="F11" s="13"/>
      <c r="G11" s="13">
        <f t="shared" si="0"/>
        <v>3823.4</v>
      </c>
    </row>
    <row r="12" spans="1:7" x14ac:dyDescent="0.25">
      <c r="A12" s="9"/>
      <c r="B12" s="11"/>
      <c r="C12" s="9"/>
      <c r="D12" s="14" t="s">
        <v>16</v>
      </c>
      <c r="E12" s="15">
        <f>SUM(E5:E11)</f>
        <v>138053.50999999998</v>
      </c>
      <c r="F12" s="13">
        <f>SUM(F5:F11)</f>
        <v>61720</v>
      </c>
      <c r="G12" s="13">
        <f>SUM(G5:G11)</f>
        <v>76333.509999999995</v>
      </c>
    </row>
    <row r="13" spans="1:7" x14ac:dyDescent="0.25">
      <c r="A13" s="16"/>
      <c r="B13" s="17"/>
      <c r="C13" s="16"/>
      <c r="D13" s="17"/>
      <c r="E13" s="18"/>
      <c r="F13" s="19"/>
      <c r="G13" s="19"/>
    </row>
    <row r="14" spans="1:7" x14ac:dyDescent="0.25">
      <c r="A14" s="1"/>
      <c r="B14" s="1" t="s">
        <v>17</v>
      </c>
      <c r="C14" s="1"/>
      <c r="D14" s="1" t="s">
        <v>18</v>
      </c>
      <c r="F14" s="5"/>
      <c r="G14" s="1"/>
    </row>
    <row r="15" spans="1:7" x14ac:dyDescent="0.25">
      <c r="A15" s="1"/>
      <c r="B15" s="1" t="s">
        <v>20</v>
      </c>
      <c r="C15" s="1"/>
      <c r="D15" s="1" t="s">
        <v>21</v>
      </c>
      <c r="F15" s="5"/>
      <c r="G15" s="1" t="s">
        <v>22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45486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51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0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12">
        <v>45491</v>
      </c>
      <c r="E8" s="13">
        <v>30860</v>
      </c>
      <c r="F8" s="13">
        <v>15000</v>
      </c>
      <c r="G8" s="13">
        <f t="shared" si="0"/>
        <v>15860</v>
      </c>
    </row>
    <row r="9" spans="1:7" x14ac:dyDescent="0.25">
      <c r="A9" s="9"/>
      <c r="B9" s="11" t="s">
        <v>31</v>
      </c>
      <c r="C9" s="9" t="s">
        <v>1</v>
      </c>
      <c r="D9" s="12">
        <v>45498</v>
      </c>
      <c r="E9" s="13">
        <v>30860</v>
      </c>
      <c r="F9" s="13"/>
      <c r="G9" s="13">
        <f t="shared" si="0"/>
        <v>30860</v>
      </c>
    </row>
    <row r="10" spans="1:7" x14ac:dyDescent="0.25">
      <c r="A10" s="9">
        <v>5</v>
      </c>
      <c r="B10" s="11" t="s">
        <v>30</v>
      </c>
      <c r="C10" s="9" t="s">
        <v>1</v>
      </c>
      <c r="D10" s="12">
        <v>45453</v>
      </c>
      <c r="E10" s="13">
        <v>3823.4</v>
      </c>
      <c r="F10" s="13">
        <v>3823.4</v>
      </c>
      <c r="G10" s="13">
        <f t="shared" si="0"/>
        <v>0</v>
      </c>
    </row>
    <row r="11" spans="1:7" x14ac:dyDescent="0.25">
      <c r="A11" s="9"/>
      <c r="B11" s="11"/>
      <c r="C11" s="9"/>
      <c r="D11" s="14" t="s">
        <v>16</v>
      </c>
      <c r="E11" s="15">
        <f>SUM(E5:E10)</f>
        <v>107193.51</v>
      </c>
      <c r="F11" s="13">
        <f>SUM(F5:F10)</f>
        <v>18823.400000000001</v>
      </c>
      <c r="G11" s="13">
        <f>SUM(G5:G10)</f>
        <v>88370.11</v>
      </c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/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45493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52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0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12">
        <v>45491</v>
      </c>
      <c r="E8" s="13">
        <v>15860</v>
      </c>
      <c r="F8" s="13">
        <v>15860</v>
      </c>
      <c r="G8" s="13">
        <f t="shared" si="0"/>
        <v>0</v>
      </c>
    </row>
    <row r="9" spans="1:7" x14ac:dyDescent="0.25">
      <c r="A9" s="9">
        <v>5</v>
      </c>
      <c r="B9" s="11" t="s">
        <v>31</v>
      </c>
      <c r="C9" s="9" t="s">
        <v>1</v>
      </c>
      <c r="D9" s="12">
        <v>45498</v>
      </c>
      <c r="E9" s="13">
        <v>30860</v>
      </c>
      <c r="F9" s="13"/>
      <c r="G9" s="13">
        <f t="shared" si="0"/>
        <v>30860</v>
      </c>
    </row>
    <row r="10" spans="1:7" x14ac:dyDescent="0.25">
      <c r="A10" s="9"/>
      <c r="B10" s="11" t="s">
        <v>31</v>
      </c>
      <c r="C10" s="9" t="s">
        <v>1</v>
      </c>
      <c r="D10" s="12">
        <v>45505</v>
      </c>
      <c r="E10" s="13">
        <v>29615</v>
      </c>
      <c r="F10" s="13"/>
      <c r="G10" s="13">
        <f t="shared" si="0"/>
        <v>29615</v>
      </c>
    </row>
    <row r="11" spans="1:7" x14ac:dyDescent="0.25">
      <c r="A11" s="9"/>
      <c r="B11" s="11"/>
      <c r="C11" s="9"/>
      <c r="D11" s="14" t="s">
        <v>16</v>
      </c>
      <c r="E11" s="15">
        <f>SUM(E5:E10)</f>
        <v>117985.11</v>
      </c>
      <c r="F11" s="13"/>
      <c r="G11" s="13">
        <f>SUM(G5:G10)</f>
        <v>102125.11</v>
      </c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 t="s">
        <v>19</v>
      </c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45500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53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0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12">
        <v>45498</v>
      </c>
      <c r="E8" s="13">
        <v>30860</v>
      </c>
      <c r="F8" s="13">
        <v>30860</v>
      </c>
      <c r="G8" s="13">
        <f t="shared" si="0"/>
        <v>0</v>
      </c>
    </row>
    <row r="9" spans="1:7" x14ac:dyDescent="0.25">
      <c r="A9" s="9">
        <v>5</v>
      </c>
      <c r="B9" s="11" t="s">
        <v>31</v>
      </c>
      <c r="C9" s="9" t="s">
        <v>1</v>
      </c>
      <c r="D9" s="12">
        <v>45505</v>
      </c>
      <c r="E9" s="13">
        <v>29615</v>
      </c>
      <c r="F9" s="13"/>
      <c r="G9" s="13">
        <f t="shared" si="0"/>
        <v>29615</v>
      </c>
    </row>
    <row r="10" spans="1:7" x14ac:dyDescent="0.25">
      <c r="A10" s="20"/>
      <c r="B10" s="21" t="s">
        <v>31</v>
      </c>
      <c r="C10" s="20" t="s">
        <v>1</v>
      </c>
      <c r="D10" s="22">
        <v>45512</v>
      </c>
      <c r="E10" s="23">
        <v>14718</v>
      </c>
      <c r="F10" s="23"/>
      <c r="G10" s="23">
        <f t="shared" si="0"/>
        <v>14718</v>
      </c>
    </row>
    <row r="11" spans="1:7" x14ac:dyDescent="0.25">
      <c r="A11" s="9"/>
      <c r="B11" s="11"/>
      <c r="C11" s="9"/>
      <c r="D11" s="14" t="s">
        <v>16</v>
      </c>
      <c r="E11" s="15">
        <f>SUM(E5:E10)</f>
        <v>116843.11</v>
      </c>
      <c r="F11" s="13"/>
      <c r="G11" s="13">
        <f>SUM(G5:G10)</f>
        <v>85983.11</v>
      </c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 t="s">
        <v>19</v>
      </c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45507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54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31</v>
      </c>
      <c r="C8" s="9" t="s">
        <v>1</v>
      </c>
      <c r="D8" s="12">
        <v>45505</v>
      </c>
      <c r="E8" s="13">
        <v>29615</v>
      </c>
      <c r="F8" s="13">
        <v>29615</v>
      </c>
      <c r="G8" s="13"/>
    </row>
    <row r="9" spans="1:7" x14ac:dyDescent="0.25">
      <c r="A9" s="9">
        <v>5</v>
      </c>
      <c r="B9" s="11" t="s">
        <v>31</v>
      </c>
      <c r="C9" s="9" t="s">
        <v>1</v>
      </c>
      <c r="D9" s="12">
        <v>45512</v>
      </c>
      <c r="E9" s="13">
        <v>14718</v>
      </c>
      <c r="F9" s="13"/>
      <c r="G9" s="13"/>
    </row>
    <row r="10" spans="1:7" x14ac:dyDescent="0.25">
      <c r="A10" s="9"/>
      <c r="B10" s="11" t="s">
        <v>31</v>
      </c>
      <c r="C10" s="9" t="s">
        <v>1</v>
      </c>
      <c r="D10" s="12">
        <v>45519</v>
      </c>
      <c r="E10" s="13">
        <v>14718</v>
      </c>
      <c r="F10" s="13"/>
      <c r="G10" s="13"/>
    </row>
    <row r="11" spans="1:7" x14ac:dyDescent="0.25">
      <c r="A11" s="9"/>
      <c r="B11" s="11"/>
      <c r="C11" s="9"/>
      <c r="D11" s="14" t="s">
        <v>16</v>
      </c>
      <c r="E11" s="15">
        <f>SUM(E5:E10)</f>
        <v>100701.11</v>
      </c>
      <c r="F11" s="13"/>
      <c r="G11" s="13"/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 t="s">
        <v>19</v>
      </c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45514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55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>
        <f>E5-F5</f>
        <v>1392.61</v>
      </c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>
        <f t="shared" ref="G6:G10" si="0">E6-F6</f>
        <v>1853.5</v>
      </c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>
        <f t="shared" si="0"/>
        <v>38404</v>
      </c>
    </row>
    <row r="8" spans="1:7" x14ac:dyDescent="0.25">
      <c r="A8" s="9">
        <v>4</v>
      </c>
      <c r="B8" s="11" t="s">
        <v>31</v>
      </c>
      <c r="C8" s="9" t="s">
        <v>1</v>
      </c>
      <c r="D8" s="12">
        <v>45512</v>
      </c>
      <c r="E8" s="13">
        <v>14718</v>
      </c>
      <c r="F8" s="13">
        <v>14718</v>
      </c>
      <c r="G8" s="13">
        <f t="shared" si="0"/>
        <v>0</v>
      </c>
    </row>
    <row r="9" spans="1:7" x14ac:dyDescent="0.25">
      <c r="A9" s="9">
        <v>5</v>
      </c>
      <c r="B9" s="11" t="s">
        <v>31</v>
      </c>
      <c r="C9" s="9" t="s">
        <v>1</v>
      </c>
      <c r="D9" s="12">
        <v>45519</v>
      </c>
      <c r="E9" s="13">
        <v>14718</v>
      </c>
      <c r="F9" s="13"/>
      <c r="G9" s="13">
        <f t="shared" si="0"/>
        <v>14718</v>
      </c>
    </row>
    <row r="10" spans="1:7" x14ac:dyDescent="0.25">
      <c r="A10" s="20"/>
      <c r="B10" s="21" t="s">
        <v>31</v>
      </c>
      <c r="C10" s="20" t="s">
        <v>1</v>
      </c>
      <c r="D10" s="22">
        <v>45526</v>
      </c>
      <c r="E10" s="23">
        <v>14718</v>
      </c>
      <c r="F10" s="23"/>
      <c r="G10" s="23">
        <f t="shared" si="0"/>
        <v>14718</v>
      </c>
    </row>
    <row r="11" spans="1:7" x14ac:dyDescent="0.25">
      <c r="A11" s="9"/>
      <c r="B11" s="11"/>
      <c r="C11" s="9"/>
      <c r="D11" s="14" t="s">
        <v>16</v>
      </c>
      <c r="E11" s="15">
        <f>SUM(E5:E10)</f>
        <v>85804.11</v>
      </c>
      <c r="F11" s="13"/>
      <c r="G11" s="13">
        <f>SUM(G5:G10)</f>
        <v>71086.11</v>
      </c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 t="s">
        <v>19</v>
      </c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H12" sqref="H12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45521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56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31</v>
      </c>
      <c r="C8" s="9" t="s">
        <v>1</v>
      </c>
      <c r="D8" s="12">
        <v>45519</v>
      </c>
      <c r="E8" s="13">
        <v>14718</v>
      </c>
      <c r="F8" s="13">
        <v>14718</v>
      </c>
      <c r="G8" s="13"/>
    </row>
    <row r="9" spans="1:7" x14ac:dyDescent="0.25">
      <c r="A9" s="9">
        <v>5</v>
      </c>
      <c r="B9" s="11" t="s">
        <v>31</v>
      </c>
      <c r="C9" s="9" t="s">
        <v>1</v>
      </c>
      <c r="D9" s="12">
        <v>45526</v>
      </c>
      <c r="E9" s="13">
        <v>14718</v>
      </c>
      <c r="F9" s="13"/>
      <c r="G9" s="13"/>
    </row>
    <row r="10" spans="1:7" x14ac:dyDescent="0.25">
      <c r="A10" s="20"/>
      <c r="B10" s="21" t="s">
        <v>31</v>
      </c>
      <c r="C10" s="20" t="s">
        <v>1</v>
      </c>
      <c r="D10" s="22">
        <v>45533</v>
      </c>
      <c r="E10" s="23">
        <v>14718</v>
      </c>
      <c r="F10" s="23"/>
      <c r="G10" s="23"/>
    </row>
    <row r="11" spans="1:7" x14ac:dyDescent="0.25">
      <c r="A11" s="9"/>
      <c r="B11" s="11"/>
      <c r="C11" s="9"/>
      <c r="D11" s="14" t="s">
        <v>16</v>
      </c>
      <c r="E11" s="15">
        <f>SUM(E5:E10)</f>
        <v>85804.11</v>
      </c>
      <c r="F11" s="13"/>
      <c r="G11" s="13"/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 t="s">
        <v>19</v>
      </c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K18" sqref="K18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45528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57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31</v>
      </c>
      <c r="C8" s="9" t="s">
        <v>1</v>
      </c>
      <c r="D8" s="12">
        <v>45526</v>
      </c>
      <c r="E8" s="13">
        <v>14718</v>
      </c>
      <c r="F8" s="13"/>
      <c r="G8" s="13"/>
    </row>
    <row r="9" spans="1:7" x14ac:dyDescent="0.25">
      <c r="A9" s="9">
        <v>5</v>
      </c>
      <c r="B9" s="11" t="s">
        <v>31</v>
      </c>
      <c r="C9" s="9" t="s">
        <v>1</v>
      </c>
      <c r="D9" s="12">
        <v>45533</v>
      </c>
      <c r="E9" s="13">
        <v>14718</v>
      </c>
      <c r="F9" s="13"/>
      <c r="G9" s="13"/>
    </row>
    <row r="10" spans="1:7" x14ac:dyDescent="0.25">
      <c r="A10" s="9"/>
      <c r="B10" s="11"/>
      <c r="C10" s="9"/>
      <c r="D10" s="14" t="s">
        <v>16</v>
      </c>
      <c r="E10" s="15">
        <f>SUM(E5:E9)</f>
        <v>71086.11</v>
      </c>
      <c r="F10" s="13"/>
      <c r="G10" s="13"/>
    </row>
    <row r="11" spans="1:7" x14ac:dyDescent="0.25">
      <c r="A11" s="16"/>
      <c r="B11" s="17"/>
      <c r="C11" s="16"/>
      <c r="D11" s="17"/>
      <c r="E11" s="18"/>
      <c r="F11" s="19"/>
      <c r="G11" s="19"/>
    </row>
    <row r="12" spans="1:7" x14ac:dyDescent="0.25">
      <c r="A12" s="1"/>
      <c r="B12" s="1" t="s">
        <v>17</v>
      </c>
      <c r="C12" s="1"/>
      <c r="D12" s="1" t="s">
        <v>18</v>
      </c>
      <c r="F12" s="5"/>
      <c r="G12" s="1" t="s">
        <v>19</v>
      </c>
    </row>
    <row r="13" spans="1:7" x14ac:dyDescent="0.25">
      <c r="A13" s="1"/>
      <c r="B13" s="1" t="s">
        <v>20</v>
      </c>
      <c r="C13" s="1"/>
      <c r="D13" s="1" t="s">
        <v>21</v>
      </c>
      <c r="F13" s="5"/>
      <c r="G13" s="1" t="s">
        <v>22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45549</v>
      </c>
      <c r="F1" s="5"/>
      <c r="G1" s="5"/>
      <c r="H1" s="5"/>
    </row>
    <row r="2" spans="1:8" x14ac:dyDescent="0.25">
      <c r="A2" s="1"/>
      <c r="B2" s="2" t="s">
        <v>3</v>
      </c>
      <c r="C2" s="1" t="s">
        <v>4</v>
      </c>
      <c r="D2" s="3"/>
      <c r="E2" s="7" t="s">
        <v>58</v>
      </c>
      <c r="F2" s="5"/>
      <c r="G2" s="5"/>
      <c r="H2" s="5"/>
    </row>
    <row r="3" spans="1:8" x14ac:dyDescent="0.25">
      <c r="A3" s="1"/>
      <c r="B3" s="1"/>
      <c r="C3" s="1"/>
      <c r="D3" s="1"/>
      <c r="E3" s="8"/>
      <c r="F3" s="5"/>
      <c r="G3" s="5"/>
      <c r="H3" s="5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/>
      <c r="H4" s="10" t="s">
        <v>12</v>
      </c>
    </row>
    <row r="5" spans="1:8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  <c r="H5" s="13"/>
    </row>
    <row r="6" spans="1:8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  <c r="H6" s="13"/>
    </row>
    <row r="7" spans="1:8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  <c r="H7" s="13"/>
    </row>
    <row r="8" spans="1:8" x14ac:dyDescent="0.25">
      <c r="A8" s="9">
        <v>4</v>
      </c>
      <c r="B8" s="11" t="s">
        <v>31</v>
      </c>
      <c r="C8" s="9" t="s">
        <v>1</v>
      </c>
      <c r="D8" s="12">
        <v>45540</v>
      </c>
      <c r="E8" s="13">
        <v>14718</v>
      </c>
      <c r="F8" s="13">
        <v>14718</v>
      </c>
      <c r="G8" s="13"/>
      <c r="H8" s="13"/>
    </row>
    <row r="9" spans="1:8" x14ac:dyDescent="0.25">
      <c r="A9" s="9">
        <v>5</v>
      </c>
      <c r="B9" s="11" t="s">
        <v>31</v>
      </c>
      <c r="C9" s="9" t="s">
        <v>1</v>
      </c>
      <c r="D9" s="12">
        <v>45554</v>
      </c>
      <c r="E9" s="13">
        <v>14718</v>
      </c>
      <c r="F9" s="13"/>
      <c r="G9" s="13"/>
      <c r="H9" s="13"/>
    </row>
    <row r="10" spans="1:8" x14ac:dyDescent="0.25">
      <c r="A10" s="20"/>
      <c r="B10" s="21" t="s">
        <v>31</v>
      </c>
      <c r="C10" s="20" t="s">
        <v>1</v>
      </c>
      <c r="D10" s="22">
        <v>45561</v>
      </c>
      <c r="E10" s="23">
        <v>14718</v>
      </c>
      <c r="F10" s="23"/>
      <c r="G10" s="23"/>
      <c r="H10" s="23"/>
    </row>
    <row r="11" spans="1:8" x14ac:dyDescent="0.25">
      <c r="A11" s="9">
        <v>6</v>
      </c>
      <c r="B11" s="11" t="s">
        <v>59</v>
      </c>
      <c r="C11" s="9" t="s">
        <v>1</v>
      </c>
      <c r="D11" s="12">
        <v>45539</v>
      </c>
      <c r="E11" s="13">
        <v>10000</v>
      </c>
      <c r="F11" s="13"/>
      <c r="G11" s="13">
        <v>10000</v>
      </c>
      <c r="H11" s="13"/>
    </row>
    <row r="12" spans="1:8" x14ac:dyDescent="0.25">
      <c r="A12" s="9">
        <v>7</v>
      </c>
      <c r="B12" s="11" t="s">
        <v>59</v>
      </c>
      <c r="C12" s="9" t="s">
        <v>1</v>
      </c>
      <c r="D12" s="12">
        <v>45553</v>
      </c>
      <c r="E12" s="13">
        <v>20000</v>
      </c>
      <c r="F12" s="13"/>
      <c r="G12" s="13"/>
      <c r="H12" s="13"/>
    </row>
    <row r="13" spans="1:8" x14ac:dyDescent="0.25">
      <c r="A13" s="9">
        <v>8</v>
      </c>
      <c r="B13" s="11" t="s">
        <v>30</v>
      </c>
      <c r="C13" s="9" t="s">
        <v>1</v>
      </c>
      <c r="D13" s="12">
        <v>45544</v>
      </c>
      <c r="E13" s="13">
        <v>15597.2</v>
      </c>
      <c r="F13" s="13"/>
      <c r="G13" s="13"/>
      <c r="H13" s="13"/>
    </row>
    <row r="14" spans="1:8" x14ac:dyDescent="0.25">
      <c r="A14" s="9"/>
      <c r="B14" s="11"/>
      <c r="C14" s="9"/>
      <c r="D14" s="14" t="s">
        <v>16</v>
      </c>
      <c r="E14" s="15">
        <f>SUM(E5:E13)</f>
        <v>131401.31</v>
      </c>
      <c r="F14" s="13"/>
      <c r="G14" s="13"/>
      <c r="H14" s="13"/>
    </row>
    <row r="15" spans="1:8" x14ac:dyDescent="0.25">
      <c r="A15" s="16"/>
      <c r="B15" s="17"/>
      <c r="C15" s="16"/>
      <c r="D15" s="17"/>
      <c r="E15" s="18"/>
      <c r="F15" s="19"/>
      <c r="G15" s="19"/>
      <c r="H15" s="19"/>
    </row>
    <row r="16" spans="1:8" x14ac:dyDescent="0.25">
      <c r="A16" s="1"/>
      <c r="B16" s="1" t="s">
        <v>17</v>
      </c>
      <c r="C16" s="1"/>
      <c r="D16" s="1" t="s">
        <v>18</v>
      </c>
      <c r="F16" s="5"/>
      <c r="G16" s="5"/>
      <c r="H16" s="1" t="s">
        <v>19</v>
      </c>
    </row>
    <row r="17" spans="1:8" x14ac:dyDescent="0.25">
      <c r="A17" s="1"/>
      <c r="B17" s="1" t="s">
        <v>20</v>
      </c>
      <c r="C17" s="1"/>
      <c r="D17" s="1" t="s">
        <v>21</v>
      </c>
      <c r="F17" s="5"/>
      <c r="G17" s="5"/>
      <c r="H17" s="1" t="s">
        <v>22</v>
      </c>
    </row>
  </sheetData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J16" sqref="J1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45556</v>
      </c>
      <c r="F1" s="5"/>
      <c r="G1" s="5"/>
      <c r="H1" s="5"/>
    </row>
    <row r="2" spans="1:8" x14ac:dyDescent="0.25">
      <c r="A2" s="1"/>
      <c r="B2" s="2" t="s">
        <v>3</v>
      </c>
      <c r="C2" s="1" t="s">
        <v>4</v>
      </c>
      <c r="D2" s="3"/>
      <c r="E2" s="7" t="s">
        <v>60</v>
      </c>
      <c r="F2" s="5"/>
      <c r="G2" s="5"/>
      <c r="H2" s="5"/>
    </row>
    <row r="3" spans="1:8" x14ac:dyDescent="0.25">
      <c r="A3" s="1"/>
      <c r="B3" s="1"/>
      <c r="C3" s="1"/>
      <c r="D3" s="1"/>
      <c r="E3" s="8"/>
      <c r="F3" s="5"/>
      <c r="G3" s="5"/>
      <c r="H3" s="5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/>
      <c r="H4" s="10" t="s">
        <v>12</v>
      </c>
    </row>
    <row r="5" spans="1:8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  <c r="H5" s="13"/>
    </row>
    <row r="6" spans="1:8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  <c r="H6" s="13"/>
    </row>
    <row r="7" spans="1:8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  <c r="H7" s="13"/>
    </row>
    <row r="8" spans="1:8" x14ac:dyDescent="0.25">
      <c r="A8" s="9">
        <v>4</v>
      </c>
      <c r="B8" s="11" t="s">
        <v>31</v>
      </c>
      <c r="C8" s="9" t="s">
        <v>1</v>
      </c>
      <c r="D8" s="12">
        <v>45554</v>
      </c>
      <c r="E8" s="13">
        <v>14718</v>
      </c>
      <c r="F8" s="13">
        <v>14718</v>
      </c>
      <c r="G8" s="13"/>
      <c r="H8" s="13"/>
    </row>
    <row r="9" spans="1:8" x14ac:dyDescent="0.25">
      <c r="A9" s="9">
        <v>5</v>
      </c>
      <c r="B9" s="11" t="s">
        <v>31</v>
      </c>
      <c r="C9" s="9" t="s">
        <v>1</v>
      </c>
      <c r="D9" s="12">
        <v>45561</v>
      </c>
      <c r="E9" s="13">
        <v>14718</v>
      </c>
      <c r="F9" s="13"/>
      <c r="G9" s="13"/>
      <c r="H9" s="13"/>
    </row>
    <row r="10" spans="1:8" x14ac:dyDescent="0.25">
      <c r="A10" s="9"/>
      <c r="B10" s="11" t="s">
        <v>31</v>
      </c>
      <c r="C10" s="9" t="s">
        <v>1</v>
      </c>
      <c r="D10" s="12">
        <v>45568</v>
      </c>
      <c r="E10" s="13">
        <v>14718</v>
      </c>
      <c r="F10" s="13"/>
      <c r="G10" s="13"/>
      <c r="H10" s="13"/>
    </row>
    <row r="11" spans="1:8" x14ac:dyDescent="0.25">
      <c r="A11" s="9">
        <v>6</v>
      </c>
      <c r="B11" s="11" t="s">
        <v>59</v>
      </c>
      <c r="C11" s="9" t="s">
        <v>1</v>
      </c>
      <c r="D11" s="12">
        <v>45553</v>
      </c>
      <c r="E11" s="13">
        <v>20000</v>
      </c>
      <c r="F11" s="13"/>
      <c r="G11" s="13"/>
      <c r="H11" s="13"/>
    </row>
    <row r="12" spans="1:8" x14ac:dyDescent="0.25">
      <c r="A12" s="9"/>
      <c r="B12" s="11" t="s">
        <v>59</v>
      </c>
      <c r="C12" s="9" t="s">
        <v>1</v>
      </c>
      <c r="D12" s="12">
        <v>45567</v>
      </c>
      <c r="E12" s="13">
        <v>20000</v>
      </c>
      <c r="F12" s="13"/>
      <c r="G12" s="13"/>
      <c r="H12" s="13"/>
    </row>
    <row r="13" spans="1:8" x14ac:dyDescent="0.25">
      <c r="A13" s="9">
        <v>7</v>
      </c>
      <c r="B13" s="11" t="s">
        <v>30</v>
      </c>
      <c r="C13" s="9" t="s">
        <v>1</v>
      </c>
      <c r="D13" s="12">
        <v>45544</v>
      </c>
      <c r="E13" s="13">
        <v>15597.2</v>
      </c>
      <c r="F13" s="13"/>
      <c r="G13" s="13">
        <v>15597.2</v>
      </c>
      <c r="H13" s="13"/>
    </row>
    <row r="14" spans="1:8" x14ac:dyDescent="0.25">
      <c r="A14" s="9"/>
      <c r="B14" s="11"/>
      <c r="C14" s="9"/>
      <c r="D14" s="14" t="s">
        <v>16</v>
      </c>
      <c r="E14" s="15">
        <f>SUM(E5:E13)</f>
        <v>141401.31</v>
      </c>
      <c r="F14" s="13"/>
      <c r="G14" s="13"/>
      <c r="H14" s="13"/>
    </row>
    <row r="15" spans="1:8" x14ac:dyDescent="0.25">
      <c r="A15" s="16"/>
      <c r="B15" s="17"/>
      <c r="C15" s="16"/>
      <c r="D15" s="17"/>
      <c r="E15" s="18"/>
      <c r="F15" s="19"/>
      <c r="G15" s="19"/>
      <c r="H15" s="19"/>
    </row>
    <row r="16" spans="1:8" x14ac:dyDescent="0.25">
      <c r="A16" s="1"/>
      <c r="B16" s="1" t="s">
        <v>17</v>
      </c>
      <c r="C16" s="1"/>
      <c r="D16" s="1" t="s">
        <v>18</v>
      </c>
      <c r="F16" s="5"/>
      <c r="G16" s="5"/>
      <c r="H16" s="1" t="s">
        <v>19</v>
      </c>
    </row>
    <row r="17" spans="1:8" x14ac:dyDescent="0.25">
      <c r="A17" s="1"/>
      <c r="B17" s="1" t="s">
        <v>20</v>
      </c>
      <c r="C17" s="1"/>
      <c r="D17" s="1" t="s">
        <v>21</v>
      </c>
      <c r="F17" s="5"/>
      <c r="G17" s="5"/>
      <c r="H17" s="1" t="s">
        <v>22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45563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60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31</v>
      </c>
      <c r="C8" s="9" t="s">
        <v>1</v>
      </c>
      <c r="D8" s="12">
        <v>45561</v>
      </c>
      <c r="E8" s="13">
        <v>14718</v>
      </c>
      <c r="F8" s="13">
        <v>14718</v>
      </c>
      <c r="G8" s="13"/>
    </row>
    <row r="9" spans="1:7" x14ac:dyDescent="0.25">
      <c r="A9" s="9">
        <v>5</v>
      </c>
      <c r="B9" s="11" t="s">
        <v>31</v>
      </c>
      <c r="C9" s="9" t="s">
        <v>1</v>
      </c>
      <c r="D9" s="12">
        <v>45568</v>
      </c>
      <c r="E9" s="13">
        <v>14718</v>
      </c>
      <c r="F9" s="13"/>
      <c r="G9" s="13"/>
    </row>
    <row r="10" spans="1:7" x14ac:dyDescent="0.25">
      <c r="A10" s="20"/>
      <c r="B10" s="21" t="s">
        <v>31</v>
      </c>
      <c r="C10" s="20" t="s">
        <v>1</v>
      </c>
      <c r="D10" s="22">
        <v>45575</v>
      </c>
      <c r="E10" s="23">
        <v>14718</v>
      </c>
      <c r="F10" s="13"/>
      <c r="G10" s="13"/>
    </row>
    <row r="11" spans="1:7" x14ac:dyDescent="0.25">
      <c r="A11" s="9">
        <v>6</v>
      </c>
      <c r="B11" s="11" t="s">
        <v>59</v>
      </c>
      <c r="C11" s="9" t="s">
        <v>1</v>
      </c>
      <c r="D11" s="12">
        <v>45553</v>
      </c>
      <c r="E11" s="13">
        <v>20000</v>
      </c>
      <c r="F11" s="13"/>
      <c r="G11" s="13"/>
    </row>
    <row r="12" spans="1:7" x14ac:dyDescent="0.25">
      <c r="A12" s="9">
        <v>7</v>
      </c>
      <c r="B12" s="11" t="s">
        <v>59</v>
      </c>
      <c r="C12" s="9" t="s">
        <v>1</v>
      </c>
      <c r="D12" s="12">
        <v>45567</v>
      </c>
      <c r="E12" s="13">
        <v>20000</v>
      </c>
      <c r="F12" s="13"/>
      <c r="G12" s="13"/>
    </row>
    <row r="13" spans="1:7" x14ac:dyDescent="0.25">
      <c r="A13" s="9"/>
      <c r="B13" s="11"/>
      <c r="C13" s="9"/>
      <c r="D13" s="14" t="s">
        <v>16</v>
      </c>
      <c r="E13" s="15">
        <f>SUM(E5:E12)</f>
        <v>125804.11</v>
      </c>
      <c r="F13" s="13"/>
      <c r="G13" s="13"/>
    </row>
    <row r="14" spans="1:7" x14ac:dyDescent="0.25">
      <c r="A14" s="16"/>
      <c r="B14" s="17"/>
      <c r="C14" s="16"/>
      <c r="D14" s="17"/>
      <c r="E14" s="18"/>
      <c r="F14" s="19"/>
      <c r="G14" s="19"/>
    </row>
    <row r="15" spans="1:7" x14ac:dyDescent="0.25">
      <c r="A15" s="1"/>
      <c r="B15" s="1" t="s">
        <v>17</v>
      </c>
      <c r="C15" s="1"/>
      <c r="D15" s="1" t="s">
        <v>18</v>
      </c>
      <c r="F15" s="5"/>
      <c r="G15" s="1" t="s">
        <v>19</v>
      </c>
    </row>
    <row r="16" spans="1:7" x14ac:dyDescent="0.25">
      <c r="A16" s="1"/>
      <c r="B16" s="1" t="s">
        <v>20</v>
      </c>
      <c r="C16" s="1"/>
      <c r="D16" s="1" t="s">
        <v>21</v>
      </c>
      <c r="F16" s="5"/>
      <c r="G16" s="1" t="s">
        <v>22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45570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61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31</v>
      </c>
      <c r="C8" s="9" t="s">
        <v>1</v>
      </c>
      <c r="D8" s="12">
        <v>45568</v>
      </c>
      <c r="E8" s="13">
        <v>14718</v>
      </c>
      <c r="F8" s="13">
        <v>14718</v>
      </c>
      <c r="G8" s="13"/>
    </row>
    <row r="9" spans="1:7" x14ac:dyDescent="0.25">
      <c r="A9" s="9">
        <v>5</v>
      </c>
      <c r="B9" s="11" t="s">
        <v>31</v>
      </c>
      <c r="C9" s="9" t="s">
        <v>1</v>
      </c>
      <c r="D9" s="12">
        <v>45575</v>
      </c>
      <c r="E9" s="13">
        <v>14718</v>
      </c>
      <c r="F9" s="13"/>
      <c r="G9" s="13"/>
    </row>
    <row r="10" spans="1:7" x14ac:dyDescent="0.25">
      <c r="A10" s="20"/>
      <c r="B10" s="21" t="s">
        <v>31</v>
      </c>
      <c r="C10" s="20" t="s">
        <v>1</v>
      </c>
      <c r="D10" s="22">
        <v>45582</v>
      </c>
      <c r="E10" s="23">
        <v>31183</v>
      </c>
      <c r="F10" s="23"/>
      <c r="G10" s="23"/>
    </row>
    <row r="11" spans="1:7" x14ac:dyDescent="0.25">
      <c r="A11" s="9">
        <v>6</v>
      </c>
      <c r="B11" s="11" t="s">
        <v>59</v>
      </c>
      <c r="C11" s="9" t="s">
        <v>1</v>
      </c>
      <c r="D11" s="12">
        <v>45553</v>
      </c>
      <c r="E11" s="13">
        <v>20000</v>
      </c>
      <c r="F11" s="13"/>
      <c r="G11" s="13"/>
    </row>
    <row r="12" spans="1:7" x14ac:dyDescent="0.25">
      <c r="A12" s="9">
        <v>7</v>
      </c>
      <c r="B12" s="11" t="s">
        <v>59</v>
      </c>
      <c r="C12" s="9" t="s">
        <v>1</v>
      </c>
      <c r="D12" s="12">
        <v>45567</v>
      </c>
      <c r="E12" s="13">
        <v>20000</v>
      </c>
      <c r="F12" s="13"/>
      <c r="G12" s="13"/>
    </row>
    <row r="13" spans="1:7" x14ac:dyDescent="0.25">
      <c r="A13" s="20"/>
      <c r="B13" s="21" t="s">
        <v>59</v>
      </c>
      <c r="C13" s="20" t="s">
        <v>1</v>
      </c>
      <c r="D13" s="22">
        <v>45581</v>
      </c>
      <c r="E13" s="23">
        <v>21462.14</v>
      </c>
      <c r="F13" s="23"/>
      <c r="G13" s="23"/>
    </row>
    <row r="14" spans="1:7" x14ac:dyDescent="0.25">
      <c r="A14" s="9"/>
      <c r="B14" s="11"/>
      <c r="C14" s="9"/>
      <c r="D14" s="14" t="s">
        <v>16</v>
      </c>
      <c r="E14" s="15">
        <f>SUM(E5:E13)</f>
        <v>163731.25</v>
      </c>
      <c r="F14" s="13"/>
      <c r="G14" s="13"/>
    </row>
    <row r="15" spans="1:7" x14ac:dyDescent="0.25">
      <c r="A15" s="16"/>
      <c r="B15" s="17"/>
      <c r="C15" s="16"/>
      <c r="D15" s="17"/>
      <c r="E15" s="18"/>
      <c r="F15" s="19"/>
      <c r="G15" s="19"/>
    </row>
    <row r="16" spans="1:7" x14ac:dyDescent="0.25">
      <c r="A16" s="1"/>
      <c r="B16" s="1" t="s">
        <v>17</v>
      </c>
      <c r="C16" s="1"/>
      <c r="D16" s="1" t="s">
        <v>18</v>
      </c>
      <c r="F16" s="5"/>
      <c r="G16" s="1" t="s">
        <v>19</v>
      </c>
    </row>
    <row r="17" spans="1:7" x14ac:dyDescent="0.25">
      <c r="A17" s="1"/>
      <c r="B17" s="1" t="s">
        <v>20</v>
      </c>
      <c r="C17" s="1"/>
      <c r="D17" s="1" t="s">
        <v>21</v>
      </c>
      <c r="F17" s="5"/>
      <c r="G17" s="1" t="s">
        <v>22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45577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62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31</v>
      </c>
      <c r="C8" s="9" t="s">
        <v>1</v>
      </c>
      <c r="D8" s="12">
        <v>45575</v>
      </c>
      <c r="E8" s="13">
        <v>14718</v>
      </c>
      <c r="F8" s="13">
        <v>14718</v>
      </c>
      <c r="G8" s="13"/>
    </row>
    <row r="9" spans="1:7" x14ac:dyDescent="0.25">
      <c r="A9" s="9">
        <v>5</v>
      </c>
      <c r="B9" s="11" t="s">
        <v>31</v>
      </c>
      <c r="C9" s="9" t="s">
        <v>1</v>
      </c>
      <c r="D9" s="12">
        <v>45582</v>
      </c>
      <c r="E9" s="13">
        <v>31183</v>
      </c>
      <c r="F9" s="13"/>
      <c r="G9" s="13"/>
    </row>
    <row r="10" spans="1:7" x14ac:dyDescent="0.25">
      <c r="A10" s="9">
        <v>6</v>
      </c>
      <c r="B10" s="11" t="s">
        <v>31</v>
      </c>
      <c r="C10" s="9" t="s">
        <v>1</v>
      </c>
      <c r="D10" s="12">
        <v>45589</v>
      </c>
      <c r="E10" s="13">
        <v>25000</v>
      </c>
      <c r="F10" s="13"/>
      <c r="G10" s="13"/>
    </row>
    <row r="11" spans="1:7" x14ac:dyDescent="0.25">
      <c r="A11" s="9">
        <v>7</v>
      </c>
      <c r="B11" s="11" t="s">
        <v>59</v>
      </c>
      <c r="C11" s="9" t="s">
        <v>1</v>
      </c>
      <c r="D11" s="12">
        <v>45553</v>
      </c>
      <c r="E11" s="13">
        <v>20000</v>
      </c>
      <c r="F11" s="13"/>
      <c r="G11" s="13"/>
    </row>
    <row r="12" spans="1:7" x14ac:dyDescent="0.25">
      <c r="A12" s="9">
        <v>8</v>
      </c>
      <c r="B12" s="11" t="s">
        <v>59</v>
      </c>
      <c r="C12" s="9" t="s">
        <v>1</v>
      </c>
      <c r="D12" s="12">
        <v>45567</v>
      </c>
      <c r="E12" s="13">
        <v>20000</v>
      </c>
      <c r="F12" s="13"/>
      <c r="G12" s="13"/>
    </row>
    <row r="13" spans="1:7" x14ac:dyDescent="0.25">
      <c r="A13" s="9">
        <v>9</v>
      </c>
      <c r="B13" s="11" t="s">
        <v>59</v>
      </c>
      <c r="C13" s="9" t="s">
        <v>1</v>
      </c>
      <c r="D13" s="12">
        <v>45581</v>
      </c>
      <c r="E13" s="13">
        <v>21462.14</v>
      </c>
      <c r="F13" s="13"/>
      <c r="G13" s="13"/>
    </row>
    <row r="14" spans="1:7" x14ac:dyDescent="0.25">
      <c r="A14" s="9">
        <v>10</v>
      </c>
      <c r="B14" s="11" t="s">
        <v>30</v>
      </c>
      <c r="C14" s="9" t="s">
        <v>1</v>
      </c>
      <c r="D14" s="12">
        <v>45586</v>
      </c>
      <c r="E14" s="13">
        <v>3776</v>
      </c>
      <c r="F14" s="13"/>
      <c r="G14" s="13"/>
    </row>
    <row r="15" spans="1:7" x14ac:dyDescent="0.25">
      <c r="A15" s="9"/>
      <c r="B15" s="11"/>
      <c r="C15" s="9"/>
      <c r="D15" s="14" t="s">
        <v>16</v>
      </c>
      <c r="E15" s="15">
        <f>SUM(E5:E14)</f>
        <v>177789.25</v>
      </c>
      <c r="F15" s="13"/>
      <c r="G15" s="13"/>
    </row>
    <row r="16" spans="1:7" x14ac:dyDescent="0.25">
      <c r="A16" s="16"/>
      <c r="B16" s="17"/>
      <c r="C16" s="16"/>
      <c r="D16" s="17"/>
      <c r="E16" s="18"/>
      <c r="F16" s="19"/>
      <c r="G16" s="19"/>
    </row>
    <row r="17" spans="1:7" x14ac:dyDescent="0.25">
      <c r="A17" s="1"/>
      <c r="B17" s="1" t="s">
        <v>17</v>
      </c>
      <c r="C17" s="1"/>
      <c r="D17" s="1" t="s">
        <v>18</v>
      </c>
      <c r="F17" s="5"/>
      <c r="G17" s="1" t="s">
        <v>19</v>
      </c>
    </row>
    <row r="18" spans="1:7" x14ac:dyDescent="0.25">
      <c r="A18" s="1"/>
      <c r="B18" s="1" t="s">
        <v>20</v>
      </c>
      <c r="C18" s="1"/>
      <c r="D18" s="1" t="s">
        <v>21</v>
      </c>
      <c r="F18" s="5"/>
      <c r="G18" s="1" t="s">
        <v>22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45584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63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31</v>
      </c>
      <c r="C8" s="9" t="s">
        <v>1</v>
      </c>
      <c r="D8" s="12">
        <v>45582</v>
      </c>
      <c r="E8" s="13">
        <v>31183</v>
      </c>
      <c r="F8" s="13">
        <v>31183</v>
      </c>
      <c r="G8" s="13"/>
    </row>
    <row r="9" spans="1:7" x14ac:dyDescent="0.25">
      <c r="A9" s="9">
        <v>5</v>
      </c>
      <c r="B9" s="11" t="s">
        <v>31</v>
      </c>
      <c r="C9" s="9" t="s">
        <v>1</v>
      </c>
      <c r="D9" s="12">
        <v>45589</v>
      </c>
      <c r="E9" s="13">
        <v>25000</v>
      </c>
      <c r="F9" s="13"/>
      <c r="G9" s="13"/>
    </row>
    <row r="10" spans="1:7" x14ac:dyDescent="0.25">
      <c r="A10" s="20"/>
      <c r="B10" s="21" t="s">
        <v>31</v>
      </c>
      <c r="C10" s="20" t="s">
        <v>1</v>
      </c>
      <c r="D10" s="22">
        <v>45596</v>
      </c>
      <c r="E10" s="23">
        <v>25000</v>
      </c>
      <c r="F10" s="23"/>
      <c r="G10" s="23"/>
    </row>
    <row r="11" spans="1:7" x14ac:dyDescent="0.25">
      <c r="A11" s="20"/>
      <c r="B11" s="21" t="s">
        <v>31</v>
      </c>
      <c r="C11" s="20" t="s">
        <v>1</v>
      </c>
      <c r="D11" s="22">
        <v>45603</v>
      </c>
      <c r="E11" s="23">
        <v>25000</v>
      </c>
      <c r="F11" s="23"/>
      <c r="G11" s="23"/>
    </row>
    <row r="12" spans="1:7" x14ac:dyDescent="0.25">
      <c r="A12" s="9">
        <v>6</v>
      </c>
      <c r="B12" s="11" t="s">
        <v>59</v>
      </c>
      <c r="C12" s="9" t="s">
        <v>1</v>
      </c>
      <c r="D12" s="12">
        <v>45553</v>
      </c>
      <c r="E12" s="13">
        <v>20000</v>
      </c>
      <c r="F12" s="13"/>
      <c r="G12" s="13"/>
    </row>
    <row r="13" spans="1:7" x14ac:dyDescent="0.25">
      <c r="A13" s="9">
        <v>7</v>
      </c>
      <c r="B13" s="11" t="s">
        <v>59</v>
      </c>
      <c r="C13" s="9" t="s">
        <v>1</v>
      </c>
      <c r="D13" s="12">
        <v>45567</v>
      </c>
      <c r="E13" s="13">
        <v>20000</v>
      </c>
      <c r="F13" s="13"/>
      <c r="G13" s="13"/>
    </row>
    <row r="14" spans="1:7" x14ac:dyDescent="0.25">
      <c r="A14" s="9">
        <v>8</v>
      </c>
      <c r="B14" s="11" t="s">
        <v>59</v>
      </c>
      <c r="C14" s="9" t="s">
        <v>1</v>
      </c>
      <c r="D14" s="12">
        <v>45581</v>
      </c>
      <c r="E14" s="13">
        <v>21462.14</v>
      </c>
      <c r="F14" s="13"/>
      <c r="G14" s="13"/>
    </row>
    <row r="15" spans="1:7" x14ac:dyDescent="0.25">
      <c r="A15" s="9">
        <v>9</v>
      </c>
      <c r="B15" s="11" t="s">
        <v>30</v>
      </c>
      <c r="C15" s="9" t="s">
        <v>1</v>
      </c>
      <c r="D15" s="12">
        <v>45586</v>
      </c>
      <c r="E15" s="13">
        <v>3776</v>
      </c>
      <c r="F15" s="13"/>
      <c r="G15" s="13"/>
    </row>
    <row r="16" spans="1:7" x14ac:dyDescent="0.25">
      <c r="A16" s="9"/>
      <c r="B16" s="11"/>
      <c r="C16" s="9"/>
      <c r="D16" s="14" t="s">
        <v>16</v>
      </c>
      <c r="E16" s="15">
        <f>SUM(E5:E15)</f>
        <v>213071.25</v>
      </c>
      <c r="F16" s="13"/>
      <c r="G16" s="13"/>
    </row>
    <row r="17" spans="1:7" x14ac:dyDescent="0.25">
      <c r="A17" s="16"/>
      <c r="B17" s="17"/>
      <c r="C17" s="16"/>
      <c r="D17" s="17"/>
      <c r="E17" s="18"/>
      <c r="F17" s="19"/>
      <c r="G17" s="19"/>
    </row>
    <row r="18" spans="1:7" x14ac:dyDescent="0.25">
      <c r="A18" s="1"/>
      <c r="B18" s="1" t="s">
        <v>17</v>
      </c>
      <c r="C18" s="1"/>
      <c r="D18" s="1" t="s">
        <v>18</v>
      </c>
      <c r="F18" s="5"/>
      <c r="G18" s="1" t="s">
        <v>19</v>
      </c>
    </row>
    <row r="19" spans="1:7" x14ac:dyDescent="0.25">
      <c r="A19" s="1"/>
      <c r="B19" s="1" t="s">
        <v>20</v>
      </c>
      <c r="C19" s="1"/>
      <c r="D19" s="1" t="s">
        <v>21</v>
      </c>
      <c r="F19" s="5"/>
      <c r="G19" s="1" t="s">
        <v>22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8" width="13.28515625" style="6" bestFit="1" customWidth="1"/>
    <col min="9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45591</v>
      </c>
      <c r="F1" s="5"/>
      <c r="G1" s="5"/>
      <c r="H1" s="5"/>
    </row>
    <row r="2" spans="1:8" x14ac:dyDescent="0.25">
      <c r="A2" s="1"/>
      <c r="B2" s="2" t="s">
        <v>3</v>
      </c>
      <c r="C2" s="1" t="s">
        <v>4</v>
      </c>
      <c r="D2" s="3"/>
      <c r="E2" s="7" t="s">
        <v>64</v>
      </c>
      <c r="F2" s="5"/>
      <c r="G2" s="5"/>
      <c r="H2" s="5"/>
    </row>
    <row r="3" spans="1:8" x14ac:dyDescent="0.25">
      <c r="A3" s="1"/>
      <c r="B3" s="1"/>
      <c r="C3" s="1"/>
      <c r="D3" s="1"/>
      <c r="E3" s="8"/>
      <c r="F3" s="5"/>
      <c r="G3" s="5"/>
      <c r="H3" s="5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/>
      <c r="H4" s="10" t="s">
        <v>12</v>
      </c>
    </row>
    <row r="5" spans="1:8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  <c r="H5" s="13"/>
    </row>
    <row r="6" spans="1:8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  <c r="H6" s="13"/>
    </row>
    <row r="7" spans="1:8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  <c r="H7" s="13"/>
    </row>
    <row r="8" spans="1:8" x14ac:dyDescent="0.25">
      <c r="A8" s="9">
        <v>4</v>
      </c>
      <c r="B8" s="11" t="s">
        <v>31</v>
      </c>
      <c r="C8" s="9" t="s">
        <v>1</v>
      </c>
      <c r="D8" s="12">
        <v>45589</v>
      </c>
      <c r="E8" s="13">
        <v>25000</v>
      </c>
      <c r="F8" s="13">
        <v>25000</v>
      </c>
      <c r="G8" s="13"/>
      <c r="H8" s="13"/>
    </row>
    <row r="9" spans="1:8" x14ac:dyDescent="0.25">
      <c r="A9" s="9">
        <v>5</v>
      </c>
      <c r="B9" s="11" t="s">
        <v>31</v>
      </c>
      <c r="C9" s="9" t="s">
        <v>1</v>
      </c>
      <c r="D9" s="12">
        <v>45596</v>
      </c>
      <c r="E9" s="13">
        <v>25000</v>
      </c>
      <c r="F9" s="13"/>
      <c r="G9" s="13"/>
      <c r="H9" s="13"/>
    </row>
    <row r="10" spans="1:8" x14ac:dyDescent="0.25">
      <c r="A10" s="9">
        <v>6</v>
      </c>
      <c r="B10" s="11" t="s">
        <v>31</v>
      </c>
      <c r="C10" s="9" t="s">
        <v>1</v>
      </c>
      <c r="D10" s="12">
        <v>45603</v>
      </c>
      <c r="E10" s="13">
        <v>25000</v>
      </c>
      <c r="F10" s="13"/>
      <c r="G10" s="13"/>
      <c r="H10" s="13"/>
    </row>
    <row r="11" spans="1:8" x14ac:dyDescent="0.25">
      <c r="A11" s="9">
        <v>7</v>
      </c>
      <c r="B11" s="11" t="s">
        <v>59</v>
      </c>
      <c r="C11" s="9" t="s">
        <v>1</v>
      </c>
      <c r="D11" s="12">
        <v>45553</v>
      </c>
      <c r="E11" s="13">
        <v>20000</v>
      </c>
      <c r="F11" s="13"/>
      <c r="G11" s="13">
        <v>20000</v>
      </c>
      <c r="H11" s="13"/>
    </row>
    <row r="12" spans="1:8" x14ac:dyDescent="0.25">
      <c r="A12" s="9">
        <v>8</v>
      </c>
      <c r="B12" s="11" t="s">
        <v>59</v>
      </c>
      <c r="C12" s="9" t="s">
        <v>1</v>
      </c>
      <c r="D12" s="12">
        <v>45567</v>
      </c>
      <c r="E12" s="13">
        <v>20000</v>
      </c>
      <c r="F12" s="13"/>
      <c r="G12" s="13">
        <v>20000</v>
      </c>
      <c r="H12" s="13"/>
    </row>
    <row r="13" spans="1:8" x14ac:dyDescent="0.25">
      <c r="A13" s="9">
        <v>9</v>
      </c>
      <c r="B13" s="11" t="s">
        <v>59</v>
      </c>
      <c r="C13" s="9" t="s">
        <v>1</v>
      </c>
      <c r="D13" s="12">
        <v>45581</v>
      </c>
      <c r="E13" s="13">
        <v>21462.14</v>
      </c>
      <c r="F13" s="13"/>
      <c r="G13" s="13">
        <f>60000-G11-G12</f>
        <v>20000</v>
      </c>
      <c r="H13" s="13"/>
    </row>
    <row r="14" spans="1:8" x14ac:dyDescent="0.25">
      <c r="A14" s="9">
        <v>10</v>
      </c>
      <c r="B14" s="11" t="s">
        <v>30</v>
      </c>
      <c r="C14" s="9" t="s">
        <v>1</v>
      </c>
      <c r="D14" s="12">
        <v>45586</v>
      </c>
      <c r="E14" s="13">
        <v>3776</v>
      </c>
      <c r="F14" s="13"/>
      <c r="G14" s="13"/>
      <c r="H14" s="13"/>
    </row>
    <row r="15" spans="1:8" x14ac:dyDescent="0.25">
      <c r="A15" s="9"/>
      <c r="B15" s="11"/>
      <c r="C15" s="9"/>
      <c r="D15" s="14" t="s">
        <v>16</v>
      </c>
      <c r="E15" s="15">
        <f>SUM(E5:E14)</f>
        <v>181888.25</v>
      </c>
      <c r="F15" s="13">
        <f>SUM(F8:F14)</f>
        <v>25000</v>
      </c>
      <c r="G15" s="13">
        <f>SUM(G11:G14)</f>
        <v>60000</v>
      </c>
      <c r="H15" s="13"/>
    </row>
    <row r="16" spans="1:8" x14ac:dyDescent="0.25">
      <c r="A16" s="16"/>
      <c r="B16" s="17"/>
      <c r="C16" s="16"/>
      <c r="D16" s="17"/>
      <c r="E16" s="18"/>
      <c r="F16" s="19"/>
      <c r="G16" s="19"/>
      <c r="H16" s="19"/>
    </row>
    <row r="17" spans="1:8" x14ac:dyDescent="0.25">
      <c r="A17" s="1"/>
      <c r="B17" s="1" t="s">
        <v>17</v>
      </c>
      <c r="C17" s="1"/>
      <c r="D17" s="1" t="s">
        <v>18</v>
      </c>
      <c r="F17" s="5"/>
      <c r="G17" s="5"/>
      <c r="H17" s="1" t="s">
        <v>19</v>
      </c>
    </row>
    <row r="18" spans="1:8" x14ac:dyDescent="0.25">
      <c r="A18" s="1"/>
      <c r="B18" s="1" t="s">
        <v>20</v>
      </c>
      <c r="C18" s="1"/>
      <c r="D18" s="1" t="s">
        <v>21</v>
      </c>
      <c r="F18" s="5"/>
      <c r="G18" s="5"/>
      <c r="H18" s="1" t="s">
        <v>22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45598</v>
      </c>
      <c r="F1" s="5"/>
      <c r="G1" s="5"/>
    </row>
    <row r="2" spans="1:8" x14ac:dyDescent="0.25">
      <c r="A2" s="1"/>
      <c r="B2" s="2" t="s">
        <v>3</v>
      </c>
      <c r="C2" s="1" t="s">
        <v>4</v>
      </c>
      <c r="D2" s="3"/>
      <c r="E2" s="7" t="s">
        <v>65</v>
      </c>
      <c r="F2" s="5"/>
      <c r="G2" s="5"/>
    </row>
    <row r="3" spans="1:8" x14ac:dyDescent="0.25">
      <c r="A3" s="1"/>
      <c r="B3" s="1"/>
      <c r="C3" s="1"/>
      <c r="D3" s="1"/>
      <c r="E3" s="8"/>
      <c r="F3" s="5"/>
      <c r="G3" s="5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8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8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8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8" x14ac:dyDescent="0.25">
      <c r="A8" s="9">
        <v>4</v>
      </c>
      <c r="B8" s="11" t="s">
        <v>31</v>
      </c>
      <c r="C8" s="9" t="s">
        <v>1</v>
      </c>
      <c r="D8" s="12">
        <v>45596</v>
      </c>
      <c r="E8" s="13">
        <v>25000</v>
      </c>
      <c r="F8" s="13">
        <v>25000</v>
      </c>
      <c r="G8" s="13"/>
    </row>
    <row r="9" spans="1:8" x14ac:dyDescent="0.25">
      <c r="A9" s="9">
        <v>5</v>
      </c>
      <c r="B9" s="11" t="s">
        <v>31</v>
      </c>
      <c r="C9" s="9" t="s">
        <v>1</v>
      </c>
      <c r="D9" s="12">
        <v>45603</v>
      </c>
      <c r="E9" s="13">
        <v>25000</v>
      </c>
      <c r="F9" s="13"/>
      <c r="G9" s="13"/>
    </row>
    <row r="10" spans="1:8" x14ac:dyDescent="0.25">
      <c r="A10" s="9"/>
      <c r="B10" s="21" t="s">
        <v>31</v>
      </c>
      <c r="C10" s="20" t="s">
        <v>1</v>
      </c>
      <c r="D10" s="22">
        <v>45610</v>
      </c>
      <c r="E10" s="23">
        <v>25000</v>
      </c>
      <c r="F10" s="23"/>
      <c r="G10" s="23"/>
      <c r="H10" s="31"/>
    </row>
    <row r="11" spans="1:8" x14ac:dyDescent="0.25">
      <c r="A11" s="9">
        <v>6</v>
      </c>
      <c r="B11" s="11" t="s">
        <v>59</v>
      </c>
      <c r="C11" s="9" t="s">
        <v>1</v>
      </c>
      <c r="D11" s="12">
        <v>45581</v>
      </c>
      <c r="E11" s="13">
        <v>1462.14</v>
      </c>
      <c r="F11" s="13"/>
      <c r="G11" s="13"/>
    </row>
    <row r="12" spans="1:8" x14ac:dyDescent="0.25">
      <c r="A12" s="9">
        <v>7</v>
      </c>
      <c r="B12" s="11" t="s">
        <v>30</v>
      </c>
      <c r="C12" s="9" t="s">
        <v>1</v>
      </c>
      <c r="D12" s="12">
        <v>45586</v>
      </c>
      <c r="E12" s="13">
        <v>3776</v>
      </c>
      <c r="F12" s="13">
        <v>3776</v>
      </c>
      <c r="G12" s="13"/>
    </row>
    <row r="13" spans="1:8" x14ac:dyDescent="0.25">
      <c r="A13" s="9"/>
      <c r="B13" s="11"/>
      <c r="C13" s="9"/>
      <c r="D13" s="14" t="s">
        <v>16</v>
      </c>
      <c r="E13" s="15">
        <f>SUM(E5:E12)</f>
        <v>121888.25</v>
      </c>
      <c r="F13" s="13">
        <f>SUM(F5:F12)</f>
        <v>28776</v>
      </c>
      <c r="G13" s="13"/>
    </row>
    <row r="14" spans="1:8" x14ac:dyDescent="0.25">
      <c r="A14" s="16"/>
      <c r="B14" s="17"/>
      <c r="C14" s="16"/>
      <c r="D14" s="17"/>
      <c r="E14" s="18"/>
      <c r="F14" s="19"/>
      <c r="G14" s="19"/>
    </row>
    <row r="15" spans="1:8" x14ac:dyDescent="0.25">
      <c r="A15" s="1"/>
      <c r="B15" s="1" t="s">
        <v>17</v>
      </c>
      <c r="C15" s="1"/>
      <c r="D15" s="1" t="s">
        <v>18</v>
      </c>
      <c r="F15" s="5"/>
      <c r="G15" s="1" t="s">
        <v>19</v>
      </c>
    </row>
    <row r="16" spans="1:8" x14ac:dyDescent="0.25">
      <c r="A16" s="1"/>
      <c r="B16" s="1" t="s">
        <v>20</v>
      </c>
      <c r="C16" s="1"/>
      <c r="D16" s="1" t="s">
        <v>21</v>
      </c>
      <c r="F16" s="5"/>
      <c r="G16" s="1" t="s">
        <v>22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45605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66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31</v>
      </c>
      <c r="C8" s="9" t="s">
        <v>1</v>
      </c>
      <c r="D8" s="12">
        <v>45603</v>
      </c>
      <c r="E8" s="13">
        <v>25000</v>
      </c>
      <c r="F8" s="13">
        <v>25000</v>
      </c>
      <c r="G8" s="13"/>
    </row>
    <row r="9" spans="1:7" ht="15.75" customHeight="1" x14ac:dyDescent="0.25">
      <c r="A9" s="20"/>
      <c r="B9" s="21" t="s">
        <v>31</v>
      </c>
      <c r="C9" s="20" t="s">
        <v>1</v>
      </c>
      <c r="D9" s="22">
        <v>45617</v>
      </c>
      <c r="E9" s="23">
        <v>25000</v>
      </c>
      <c r="F9" s="23"/>
      <c r="G9" s="23"/>
    </row>
    <row r="10" spans="1:7" ht="15.75" customHeight="1" x14ac:dyDescent="0.25">
      <c r="A10" s="20"/>
      <c r="B10" s="21" t="s">
        <v>31</v>
      </c>
      <c r="C10" s="20" t="s">
        <v>1</v>
      </c>
      <c r="D10" s="22">
        <v>45624</v>
      </c>
      <c r="E10" s="23">
        <v>25000</v>
      </c>
      <c r="F10" s="23"/>
      <c r="G10" s="23"/>
    </row>
    <row r="11" spans="1:7" x14ac:dyDescent="0.25">
      <c r="A11" s="9">
        <v>5</v>
      </c>
      <c r="B11" s="11" t="s">
        <v>31</v>
      </c>
      <c r="C11" s="9" t="s">
        <v>1</v>
      </c>
      <c r="D11" s="12">
        <v>45610</v>
      </c>
      <c r="E11" s="13">
        <v>25000</v>
      </c>
      <c r="F11" s="13"/>
      <c r="G11" s="13"/>
    </row>
    <row r="12" spans="1:7" x14ac:dyDescent="0.25">
      <c r="A12" s="9">
        <v>6</v>
      </c>
      <c r="B12" s="11" t="s">
        <v>59</v>
      </c>
      <c r="C12" s="9" t="s">
        <v>1</v>
      </c>
      <c r="D12" s="12">
        <v>45581</v>
      </c>
      <c r="E12" s="13">
        <v>1462.14</v>
      </c>
      <c r="F12" s="13">
        <v>1462.14</v>
      </c>
      <c r="G12" s="13"/>
    </row>
    <row r="13" spans="1:7" x14ac:dyDescent="0.25">
      <c r="A13" s="9"/>
      <c r="B13" s="11"/>
      <c r="C13" s="9"/>
      <c r="D13" s="14" t="s">
        <v>16</v>
      </c>
      <c r="E13" s="15">
        <f>SUM(E5:E12)</f>
        <v>143112.25</v>
      </c>
      <c r="F13" s="13">
        <f>SUM(F5:F12)</f>
        <v>26462.14</v>
      </c>
      <c r="G13" s="13"/>
    </row>
    <row r="14" spans="1:7" x14ac:dyDescent="0.25">
      <c r="A14" s="16"/>
      <c r="B14" s="17"/>
      <c r="C14" s="16"/>
      <c r="D14" s="17"/>
      <c r="E14" s="18"/>
      <c r="F14" s="19"/>
      <c r="G14" s="19"/>
    </row>
    <row r="15" spans="1:7" x14ac:dyDescent="0.25">
      <c r="A15" s="1"/>
      <c r="B15" s="1" t="s">
        <v>17</v>
      </c>
      <c r="C15" s="1"/>
      <c r="D15" s="1" t="s">
        <v>18</v>
      </c>
      <c r="F15" s="5"/>
      <c r="G15" s="1" t="s">
        <v>19</v>
      </c>
    </row>
    <row r="16" spans="1:7" x14ac:dyDescent="0.25">
      <c r="A16" s="1"/>
      <c r="B16" s="1" t="s">
        <v>20</v>
      </c>
      <c r="C16" s="1"/>
      <c r="D16" s="1" t="s">
        <v>21</v>
      </c>
      <c r="F16" s="5"/>
      <c r="G16" s="1" t="s">
        <v>22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45612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67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x14ac:dyDescent="0.25">
      <c r="A8" s="9">
        <v>4</v>
      </c>
      <c r="B8" s="11" t="s">
        <v>31</v>
      </c>
      <c r="C8" s="9" t="s">
        <v>1</v>
      </c>
      <c r="D8" s="12">
        <v>45610</v>
      </c>
      <c r="E8" s="13">
        <v>25000</v>
      </c>
      <c r="F8" s="13">
        <v>25000</v>
      </c>
      <c r="G8" s="13"/>
    </row>
    <row r="9" spans="1:7" ht="15.75" customHeight="1" x14ac:dyDescent="0.25">
      <c r="A9" s="9">
        <v>5</v>
      </c>
      <c r="B9" s="11" t="s">
        <v>31</v>
      </c>
      <c r="C9" s="9" t="s">
        <v>1</v>
      </c>
      <c r="D9" s="12">
        <v>45617</v>
      </c>
      <c r="E9" s="13">
        <v>25000</v>
      </c>
      <c r="F9" s="13"/>
      <c r="G9" s="13"/>
    </row>
    <row r="10" spans="1:7" ht="15.75" customHeight="1" x14ac:dyDescent="0.25">
      <c r="A10" s="9">
        <v>6</v>
      </c>
      <c r="B10" s="11" t="s">
        <v>31</v>
      </c>
      <c r="C10" s="9" t="s">
        <v>1</v>
      </c>
      <c r="D10" s="12">
        <v>45624</v>
      </c>
      <c r="E10" s="13">
        <v>25000</v>
      </c>
      <c r="F10" s="13"/>
      <c r="G10" s="13"/>
    </row>
    <row r="11" spans="1:7" x14ac:dyDescent="0.25">
      <c r="A11" s="9"/>
      <c r="B11" s="11"/>
      <c r="C11" s="9"/>
      <c r="D11" s="14" t="s">
        <v>16</v>
      </c>
      <c r="E11" s="15">
        <f>SUM(E5:E10)</f>
        <v>116650.11</v>
      </c>
      <c r="F11" s="13">
        <f>SUM(F5:F10)</f>
        <v>25000</v>
      </c>
      <c r="G11" s="13"/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 t="s">
        <v>19</v>
      </c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45619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68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31</v>
      </c>
      <c r="C8" s="9" t="s">
        <v>1</v>
      </c>
      <c r="D8" s="12">
        <v>45617</v>
      </c>
      <c r="E8" s="13">
        <v>25000</v>
      </c>
      <c r="F8" s="13">
        <v>25000</v>
      </c>
      <c r="G8" s="13"/>
    </row>
    <row r="9" spans="1:7" ht="15.75" customHeight="1" x14ac:dyDescent="0.25">
      <c r="A9" s="9">
        <v>5</v>
      </c>
      <c r="B9" s="11" t="s">
        <v>31</v>
      </c>
      <c r="C9" s="9" t="s">
        <v>1</v>
      </c>
      <c r="D9" s="12">
        <v>45624</v>
      </c>
      <c r="E9" s="13">
        <v>25000</v>
      </c>
      <c r="F9" s="13"/>
      <c r="G9" s="13"/>
    </row>
    <row r="10" spans="1:7" ht="15.75" customHeight="1" x14ac:dyDescent="0.25">
      <c r="A10" s="20"/>
      <c r="B10" s="21" t="s">
        <v>31</v>
      </c>
      <c r="C10" s="20" t="s">
        <v>1</v>
      </c>
      <c r="D10" s="22">
        <v>45631</v>
      </c>
      <c r="E10" s="23">
        <v>25000</v>
      </c>
      <c r="F10" s="23"/>
      <c r="G10" s="23"/>
    </row>
    <row r="11" spans="1:7" ht="15.75" customHeight="1" x14ac:dyDescent="0.25">
      <c r="A11" s="20"/>
      <c r="B11" s="21" t="s">
        <v>30</v>
      </c>
      <c r="C11" s="20" t="s">
        <v>1</v>
      </c>
      <c r="D11" s="22">
        <v>45628</v>
      </c>
      <c r="E11" s="23">
        <v>7169</v>
      </c>
      <c r="F11" s="23"/>
      <c r="G11" s="23"/>
    </row>
    <row r="12" spans="1:7" x14ac:dyDescent="0.25">
      <c r="A12" s="9"/>
      <c r="B12" s="11"/>
      <c r="C12" s="9"/>
      <c r="D12" s="14" t="s">
        <v>16</v>
      </c>
      <c r="E12" s="15">
        <f>SUM(E5:E11)</f>
        <v>123819.11</v>
      </c>
      <c r="F12" s="13"/>
      <c r="G12" s="13"/>
    </row>
    <row r="13" spans="1:7" x14ac:dyDescent="0.25">
      <c r="A13" s="16"/>
      <c r="B13" s="17"/>
      <c r="C13" s="16"/>
      <c r="D13" s="17"/>
      <c r="E13" s="18"/>
      <c r="F13" s="19"/>
      <c r="G13" s="19"/>
    </row>
    <row r="14" spans="1:7" x14ac:dyDescent="0.25">
      <c r="A14" s="1"/>
      <c r="B14" s="1" t="s">
        <v>17</v>
      </c>
      <c r="C14" s="1"/>
      <c r="D14" s="1" t="s">
        <v>18</v>
      </c>
      <c r="F14" s="5"/>
      <c r="G14" s="1" t="s">
        <v>19</v>
      </c>
    </row>
    <row r="15" spans="1:7" x14ac:dyDescent="0.25">
      <c r="A15" s="1"/>
      <c r="B15" s="1" t="s">
        <v>20</v>
      </c>
      <c r="C15" s="1"/>
      <c r="D15" s="1" t="s">
        <v>21</v>
      </c>
      <c r="F15" s="5"/>
      <c r="G15" s="1" t="s">
        <v>22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G19" sqref="G19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45626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69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31</v>
      </c>
      <c r="C8" s="9" t="s">
        <v>1</v>
      </c>
      <c r="D8" s="12">
        <v>45624</v>
      </c>
      <c r="E8" s="13">
        <v>25000</v>
      </c>
      <c r="F8" s="13">
        <v>25000</v>
      </c>
      <c r="G8" s="13"/>
    </row>
    <row r="9" spans="1:7" ht="15.75" customHeight="1" x14ac:dyDescent="0.25">
      <c r="A9" s="9">
        <v>5</v>
      </c>
      <c r="B9" s="11" t="s">
        <v>31</v>
      </c>
      <c r="C9" s="9" t="s">
        <v>1</v>
      </c>
      <c r="D9" s="12">
        <v>45631</v>
      </c>
      <c r="E9" s="13">
        <v>25000</v>
      </c>
      <c r="F9" s="13"/>
      <c r="G9" s="13"/>
    </row>
    <row r="10" spans="1:7" ht="15.75" customHeight="1" x14ac:dyDescent="0.25">
      <c r="A10" s="20"/>
      <c r="B10" s="21" t="s">
        <v>31</v>
      </c>
      <c r="C10" s="20" t="s">
        <v>1</v>
      </c>
      <c r="D10" s="22">
        <v>45638</v>
      </c>
      <c r="E10" s="23">
        <v>25000</v>
      </c>
      <c r="F10" s="23"/>
      <c r="G10" s="23"/>
    </row>
    <row r="11" spans="1:7" ht="15.75" customHeight="1" x14ac:dyDescent="0.25">
      <c r="A11" s="9">
        <v>6</v>
      </c>
      <c r="B11" s="11" t="s">
        <v>30</v>
      </c>
      <c r="C11" s="9" t="s">
        <v>1</v>
      </c>
      <c r="D11" s="12">
        <v>45628</v>
      </c>
      <c r="E11" s="13">
        <v>7169</v>
      </c>
      <c r="F11" s="13"/>
      <c r="G11" s="13"/>
    </row>
    <row r="12" spans="1:7" x14ac:dyDescent="0.25">
      <c r="A12" s="9"/>
      <c r="B12" s="11"/>
      <c r="C12" s="9"/>
      <c r="D12" s="14" t="s">
        <v>16</v>
      </c>
      <c r="E12" s="15">
        <f>SUM(E5:E11)</f>
        <v>123819.11</v>
      </c>
      <c r="F12" s="13"/>
      <c r="G12" s="13"/>
    </row>
    <row r="13" spans="1:7" x14ac:dyDescent="0.25">
      <c r="A13" s="16"/>
      <c r="B13" s="17"/>
      <c r="C13" s="16"/>
      <c r="D13" s="17"/>
      <c r="E13" s="18"/>
      <c r="F13" s="19"/>
      <c r="G13" s="19"/>
    </row>
    <row r="14" spans="1:7" x14ac:dyDescent="0.25">
      <c r="A14" s="1"/>
      <c r="B14" s="1" t="s">
        <v>17</v>
      </c>
      <c r="C14" s="1"/>
      <c r="D14" s="1" t="s">
        <v>18</v>
      </c>
      <c r="F14" s="5"/>
      <c r="G14" s="1" t="s">
        <v>19</v>
      </c>
    </row>
    <row r="15" spans="1:7" x14ac:dyDescent="0.25">
      <c r="A15" s="1"/>
      <c r="B15" s="1" t="s">
        <v>20</v>
      </c>
      <c r="C15" s="1"/>
      <c r="D15" s="1" t="s">
        <v>21</v>
      </c>
      <c r="F15" s="5"/>
      <c r="G15" s="1" t="s">
        <v>22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J14" sqref="J14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45633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70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31</v>
      </c>
      <c r="C8" s="9" t="s">
        <v>1</v>
      </c>
      <c r="D8" s="12">
        <v>45631</v>
      </c>
      <c r="E8" s="13">
        <v>25000</v>
      </c>
      <c r="F8" s="13">
        <v>25000</v>
      </c>
      <c r="G8" s="13"/>
    </row>
    <row r="9" spans="1:7" ht="15.75" customHeight="1" x14ac:dyDescent="0.25">
      <c r="A9" s="9">
        <v>5</v>
      </c>
      <c r="B9" s="11" t="s">
        <v>31</v>
      </c>
      <c r="C9" s="9" t="s">
        <v>1</v>
      </c>
      <c r="D9" s="12">
        <v>45638</v>
      </c>
      <c r="E9" s="13">
        <v>25000</v>
      </c>
      <c r="F9" s="13"/>
      <c r="G9" s="13"/>
    </row>
    <row r="10" spans="1:7" ht="15.75" customHeight="1" x14ac:dyDescent="0.25">
      <c r="A10" s="20"/>
      <c r="B10" s="21" t="s">
        <v>31</v>
      </c>
      <c r="C10" s="20" t="s">
        <v>1</v>
      </c>
      <c r="D10" s="22">
        <v>45645</v>
      </c>
      <c r="E10" s="23">
        <v>22054</v>
      </c>
      <c r="F10" s="23"/>
      <c r="G10" s="23"/>
    </row>
    <row r="11" spans="1:7" ht="15.75" customHeight="1" x14ac:dyDescent="0.25">
      <c r="A11" s="20"/>
      <c r="B11" s="21" t="s">
        <v>31</v>
      </c>
      <c r="C11" s="20" t="s">
        <v>1</v>
      </c>
      <c r="D11" s="22">
        <v>45650</v>
      </c>
      <c r="E11" s="23">
        <v>47104.4</v>
      </c>
      <c r="F11" s="23"/>
      <c r="G11" s="23"/>
    </row>
    <row r="12" spans="1:7" ht="15.75" customHeight="1" x14ac:dyDescent="0.25">
      <c r="A12" s="9">
        <v>6</v>
      </c>
      <c r="B12" s="11" t="s">
        <v>30</v>
      </c>
      <c r="C12" s="9" t="s">
        <v>1</v>
      </c>
      <c r="D12" s="12">
        <v>45628</v>
      </c>
      <c r="E12" s="13">
        <v>7169</v>
      </c>
      <c r="F12" s="13"/>
      <c r="G12" s="13"/>
    </row>
    <row r="13" spans="1:7" x14ac:dyDescent="0.25">
      <c r="A13" s="9"/>
      <c r="B13" s="11"/>
      <c r="C13" s="9"/>
      <c r="D13" s="14" t="s">
        <v>16</v>
      </c>
      <c r="E13" s="15">
        <f>SUM(E5:E12)</f>
        <v>167977.51</v>
      </c>
      <c r="F13" s="13"/>
      <c r="G13" s="13"/>
    </row>
    <row r="14" spans="1:7" x14ac:dyDescent="0.25">
      <c r="A14" s="16"/>
      <c r="B14" s="17"/>
      <c r="C14" s="16"/>
      <c r="D14" s="17"/>
      <c r="E14" s="18"/>
      <c r="F14" s="19"/>
      <c r="G14" s="19"/>
    </row>
    <row r="15" spans="1:7" x14ac:dyDescent="0.25">
      <c r="A15" s="1"/>
      <c r="B15" s="1" t="s">
        <v>17</v>
      </c>
      <c r="C15" s="1"/>
      <c r="D15" s="1" t="s">
        <v>18</v>
      </c>
      <c r="F15" s="5"/>
      <c r="G15" s="1" t="s">
        <v>19</v>
      </c>
    </row>
    <row r="16" spans="1:7" x14ac:dyDescent="0.25">
      <c r="A16" s="1"/>
      <c r="B16" s="1" t="s">
        <v>20</v>
      </c>
      <c r="C16" s="1"/>
      <c r="D16" s="1" t="s">
        <v>21</v>
      </c>
      <c r="F16" s="5"/>
      <c r="G16" s="1" t="s">
        <v>22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M22" sqref="M22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45640</v>
      </c>
      <c r="F1" s="5"/>
      <c r="G1" s="5"/>
    </row>
    <row r="2" spans="1:8" x14ac:dyDescent="0.25">
      <c r="A2" s="1"/>
      <c r="B2" s="2" t="s">
        <v>3</v>
      </c>
      <c r="C2" s="1" t="s">
        <v>4</v>
      </c>
      <c r="D2" s="3"/>
      <c r="E2" s="7" t="s">
        <v>71</v>
      </c>
      <c r="F2" s="5"/>
      <c r="G2" s="5"/>
    </row>
    <row r="3" spans="1:8" x14ac:dyDescent="0.25">
      <c r="A3" s="1"/>
      <c r="B3" s="1"/>
      <c r="C3" s="1"/>
      <c r="D3" s="1"/>
      <c r="E3" s="8"/>
      <c r="F3" s="5"/>
      <c r="G3" s="5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8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8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8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8" ht="15.75" customHeight="1" x14ac:dyDescent="0.25">
      <c r="A8" s="9">
        <v>4</v>
      </c>
      <c r="B8" s="11" t="s">
        <v>31</v>
      </c>
      <c r="C8" s="9" t="s">
        <v>1</v>
      </c>
      <c r="D8" s="12">
        <v>45638</v>
      </c>
      <c r="E8" s="13">
        <v>25000</v>
      </c>
      <c r="F8" s="13">
        <v>25000</v>
      </c>
      <c r="G8" s="13"/>
    </row>
    <row r="9" spans="1:8" ht="15.75" customHeight="1" x14ac:dyDescent="0.25">
      <c r="A9" s="9">
        <v>5</v>
      </c>
      <c r="B9" s="11" t="s">
        <v>31</v>
      </c>
      <c r="C9" s="9" t="s">
        <v>1</v>
      </c>
      <c r="D9" s="12">
        <v>45645</v>
      </c>
      <c r="E9" s="13">
        <v>22054</v>
      </c>
      <c r="F9" s="13"/>
      <c r="G9" s="13"/>
    </row>
    <row r="10" spans="1:8" ht="15.75" customHeight="1" x14ac:dyDescent="0.25">
      <c r="A10" s="9">
        <v>6</v>
      </c>
      <c r="B10" s="11" t="s">
        <v>31</v>
      </c>
      <c r="C10" s="9" t="s">
        <v>1</v>
      </c>
      <c r="D10" s="12">
        <v>45650</v>
      </c>
      <c r="E10" s="13">
        <v>47104.4</v>
      </c>
      <c r="F10" s="13"/>
      <c r="G10" s="13"/>
    </row>
    <row r="11" spans="1:8" ht="15.75" customHeight="1" x14ac:dyDescent="0.25">
      <c r="A11" s="9">
        <v>7</v>
      </c>
      <c r="B11" s="11" t="s">
        <v>30</v>
      </c>
      <c r="C11" s="9" t="s">
        <v>1</v>
      </c>
      <c r="D11" s="12">
        <v>45628</v>
      </c>
      <c r="E11" s="13">
        <v>7169</v>
      </c>
      <c r="F11" s="13">
        <v>7169</v>
      </c>
      <c r="G11" s="13"/>
      <c r="H11" s="6" t="s">
        <v>72</v>
      </c>
    </row>
    <row r="12" spans="1:8" x14ac:dyDescent="0.25">
      <c r="A12" s="9"/>
      <c r="B12" s="11"/>
      <c r="C12" s="9"/>
      <c r="D12" s="14" t="s">
        <v>16</v>
      </c>
      <c r="E12" s="15">
        <f>SUM(E5:E11)</f>
        <v>142977.51</v>
      </c>
      <c r="F12" s="13">
        <f>SUM(F5:F11)</f>
        <v>32169</v>
      </c>
      <c r="G12" s="13"/>
    </row>
    <row r="13" spans="1:8" x14ac:dyDescent="0.25">
      <c r="A13" s="16"/>
      <c r="B13" s="17"/>
      <c r="C13" s="16"/>
      <c r="D13" s="17"/>
      <c r="E13" s="18"/>
      <c r="F13" s="19"/>
      <c r="G13" s="19"/>
    </row>
    <row r="14" spans="1:8" x14ac:dyDescent="0.25">
      <c r="A14" s="1"/>
      <c r="B14" s="1" t="s">
        <v>17</v>
      </c>
      <c r="C14" s="1"/>
      <c r="D14" s="1" t="s">
        <v>18</v>
      </c>
      <c r="F14" s="5"/>
      <c r="G14" s="1" t="s">
        <v>19</v>
      </c>
    </row>
    <row r="15" spans="1:8" x14ac:dyDescent="0.25">
      <c r="A15" s="1"/>
      <c r="B15" s="1" t="s">
        <v>20</v>
      </c>
      <c r="C15" s="1"/>
      <c r="D15" s="1" t="s">
        <v>21</v>
      </c>
      <c r="F15" s="5"/>
      <c r="G15" s="1" t="s">
        <v>22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I21" sqref="I21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45640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71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31</v>
      </c>
      <c r="C8" s="9" t="s">
        <v>1</v>
      </c>
      <c r="D8" s="12">
        <v>45645</v>
      </c>
      <c r="E8" s="13">
        <v>22054</v>
      </c>
      <c r="F8" s="13">
        <v>22054</v>
      </c>
      <c r="G8" s="13"/>
    </row>
    <row r="9" spans="1:7" ht="15.75" customHeight="1" x14ac:dyDescent="0.25">
      <c r="A9" s="9">
        <v>5</v>
      </c>
      <c r="B9" s="11" t="s">
        <v>31</v>
      </c>
      <c r="C9" s="9" t="s">
        <v>1</v>
      </c>
      <c r="D9" s="12">
        <v>45650</v>
      </c>
      <c r="E9" s="13">
        <v>47104.4</v>
      </c>
      <c r="F9" s="13"/>
      <c r="G9" s="13"/>
    </row>
    <row r="10" spans="1:7" ht="15.75" customHeight="1" x14ac:dyDescent="0.25">
      <c r="A10" s="9"/>
      <c r="B10" s="11" t="s">
        <v>31</v>
      </c>
      <c r="C10" s="9" t="s">
        <v>1</v>
      </c>
      <c r="D10" s="12">
        <v>45657</v>
      </c>
      <c r="E10" s="13">
        <v>35000</v>
      </c>
      <c r="F10" s="13"/>
      <c r="G10" s="13"/>
    </row>
    <row r="11" spans="1:7" x14ac:dyDescent="0.25">
      <c r="A11" s="9"/>
      <c r="B11" s="11"/>
      <c r="C11" s="9"/>
      <c r="D11" s="14" t="s">
        <v>16</v>
      </c>
      <c r="E11" s="15">
        <f>SUM(E5:E10)</f>
        <v>145808.51</v>
      </c>
      <c r="F11" s="13"/>
      <c r="G11" s="13"/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 t="s">
        <v>19</v>
      </c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sqref="A1:XFD1048576"/>
    </sheetView>
  </sheetViews>
  <sheetFormatPr defaultRowHeight="15" x14ac:dyDescent="0.25"/>
  <cols>
    <col min="1" max="1" width="4.5703125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7" x14ac:dyDescent="0.25">
      <c r="A1" s="1"/>
      <c r="B1" s="2" t="s">
        <v>0</v>
      </c>
      <c r="C1" s="1" t="s">
        <v>1</v>
      </c>
      <c r="D1" s="3" t="s">
        <v>2</v>
      </c>
      <c r="E1" s="4">
        <v>45654</v>
      </c>
      <c r="F1" s="5"/>
      <c r="G1" s="5"/>
    </row>
    <row r="2" spans="1:7" x14ac:dyDescent="0.25">
      <c r="A2" s="1"/>
      <c r="B2" s="2" t="s">
        <v>3</v>
      </c>
      <c r="C2" s="1" t="s">
        <v>4</v>
      </c>
      <c r="D2" s="3"/>
      <c r="E2" s="7" t="s">
        <v>73</v>
      </c>
      <c r="F2" s="5"/>
      <c r="G2" s="5"/>
    </row>
    <row r="3" spans="1:7" x14ac:dyDescent="0.25">
      <c r="A3" s="1"/>
      <c r="B3" s="1"/>
      <c r="C3" s="1"/>
      <c r="D3" s="1"/>
      <c r="E3" s="8"/>
      <c r="F3" s="5"/>
      <c r="G3" s="5"/>
    </row>
    <row r="4" spans="1:7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</row>
    <row r="5" spans="1:7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</row>
    <row r="6" spans="1:7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</row>
    <row r="7" spans="1:7" x14ac:dyDescent="0.25">
      <c r="A7" s="9">
        <v>3</v>
      </c>
      <c r="B7" s="11" t="s">
        <v>15</v>
      </c>
      <c r="C7" s="9" t="s">
        <v>1</v>
      </c>
      <c r="D7" s="12">
        <v>45128</v>
      </c>
      <c r="E7" s="13">
        <v>38404</v>
      </c>
      <c r="F7" s="13"/>
      <c r="G7" s="13"/>
    </row>
    <row r="8" spans="1:7" ht="15.75" customHeight="1" x14ac:dyDescent="0.25">
      <c r="A8" s="9">
        <v>4</v>
      </c>
      <c r="B8" s="11" t="s">
        <v>31</v>
      </c>
      <c r="C8" s="9" t="s">
        <v>1</v>
      </c>
      <c r="D8" s="12">
        <v>45650</v>
      </c>
      <c r="E8" s="13">
        <v>47104.4</v>
      </c>
      <c r="F8" s="13">
        <v>47104.4</v>
      </c>
      <c r="G8" s="13"/>
    </row>
    <row r="9" spans="1:7" ht="15.75" customHeight="1" x14ac:dyDescent="0.25">
      <c r="A9" s="9">
        <v>5</v>
      </c>
      <c r="B9" s="11" t="s">
        <v>31</v>
      </c>
      <c r="C9" s="9" t="s">
        <v>1</v>
      </c>
      <c r="D9" s="12">
        <v>45657</v>
      </c>
      <c r="E9" s="13">
        <v>35000</v>
      </c>
      <c r="F9" s="13"/>
      <c r="G9" s="13"/>
    </row>
    <row r="10" spans="1:7" ht="15.75" customHeight="1" x14ac:dyDescent="0.25">
      <c r="A10" s="9"/>
      <c r="B10" s="21" t="s">
        <v>31</v>
      </c>
      <c r="C10" s="20" t="s">
        <v>1</v>
      </c>
      <c r="D10" s="22">
        <v>45664</v>
      </c>
      <c r="E10" s="23">
        <v>35000</v>
      </c>
      <c r="F10" s="23"/>
      <c r="G10" s="23"/>
    </row>
    <row r="11" spans="1:7" x14ac:dyDescent="0.25">
      <c r="A11" s="9"/>
      <c r="B11" s="11"/>
      <c r="C11" s="9"/>
      <c r="D11" s="14" t="s">
        <v>16</v>
      </c>
      <c r="E11" s="15">
        <f>SUM(E5:E10)</f>
        <v>158754.51</v>
      </c>
      <c r="F11" s="13">
        <f>SUM(F5:F10)</f>
        <v>47104.4</v>
      </c>
      <c r="G11" s="13"/>
    </row>
    <row r="12" spans="1:7" x14ac:dyDescent="0.25">
      <c r="A12" s="16"/>
      <c r="B12" s="17"/>
      <c r="C12" s="16"/>
      <c r="D12" s="17"/>
      <c r="E12" s="18"/>
      <c r="F12" s="19"/>
      <c r="G12" s="19"/>
    </row>
    <row r="13" spans="1:7" x14ac:dyDescent="0.25">
      <c r="A13" s="1"/>
      <c r="B13" s="1" t="s">
        <v>17</v>
      </c>
      <c r="C13" s="1"/>
      <c r="D13" s="1" t="s">
        <v>18</v>
      </c>
      <c r="F13" s="5"/>
      <c r="G13" s="1" t="s">
        <v>19</v>
      </c>
    </row>
    <row r="14" spans="1:7" x14ac:dyDescent="0.25">
      <c r="A14" s="1"/>
      <c r="B14" s="1" t="s">
        <v>20</v>
      </c>
      <c r="C14" s="1"/>
      <c r="D14" s="1" t="s">
        <v>21</v>
      </c>
      <c r="F14" s="5"/>
      <c r="G14" s="1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49</vt:i4>
      </vt:variant>
    </vt:vector>
  </HeadingPairs>
  <TitlesOfParts>
    <vt:vector size="49" baseType="lpstr">
      <vt:lpstr>30.12</vt:lpstr>
      <vt:lpstr>06.01</vt:lpstr>
      <vt:lpstr>13.01</vt:lpstr>
      <vt:lpstr>20.01</vt:lpstr>
      <vt:lpstr>27.01</vt:lpstr>
      <vt:lpstr>03.02</vt:lpstr>
      <vt:lpstr>10.02</vt:lpstr>
      <vt:lpstr>17.02</vt:lpstr>
      <vt:lpstr>24.02</vt:lpstr>
      <vt:lpstr>02.03</vt:lpstr>
      <vt:lpstr>09.03</vt:lpstr>
      <vt:lpstr>16.03</vt:lpstr>
      <vt:lpstr>23.03</vt:lpstr>
      <vt:lpstr>30.03</vt:lpstr>
      <vt:lpstr>06.04</vt:lpstr>
      <vt:lpstr>20.04</vt:lpstr>
      <vt:lpstr>27.04</vt:lpstr>
      <vt:lpstr>04.05</vt:lpstr>
      <vt:lpstr>11.05</vt:lpstr>
      <vt:lpstr>18.05</vt:lpstr>
      <vt:lpstr>25.05</vt:lpstr>
      <vt:lpstr>01.06</vt:lpstr>
      <vt:lpstr>08.06</vt:lpstr>
      <vt:lpstr>21.06</vt:lpstr>
      <vt:lpstr>22.06</vt:lpstr>
      <vt:lpstr>Sayfa1</vt:lpstr>
      <vt:lpstr>13.07</vt:lpstr>
      <vt:lpstr>20.07</vt:lpstr>
      <vt:lpstr>2707</vt:lpstr>
      <vt:lpstr>Sayfa2</vt:lpstr>
      <vt:lpstr>10.08</vt:lpstr>
      <vt:lpstr>17.08</vt:lpstr>
      <vt:lpstr>24.08</vt:lpstr>
      <vt:lpstr>14.09</vt:lpstr>
      <vt:lpstr>21.09</vt:lpstr>
      <vt:lpstr>28.09</vt:lpstr>
      <vt:lpstr>05.10</vt:lpstr>
      <vt:lpstr>12.10</vt:lpstr>
      <vt:lpstr>19.10</vt:lpstr>
      <vt:lpstr>26.10</vt:lpstr>
      <vt:lpstr>02.11</vt:lpstr>
      <vt:lpstr>09.11</vt:lpstr>
      <vt:lpstr>16.11</vt:lpstr>
      <vt:lpstr>23.11</vt:lpstr>
      <vt:lpstr>30.11</vt:lpstr>
      <vt:lpstr>07.12</vt:lpstr>
      <vt:lpstr>14.12</vt:lpstr>
      <vt:lpstr>21.12</vt:lpstr>
      <vt:lpstr>28.12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2025-01-04T11:40:50Z</dcterms:modified>
</cp:coreProperties>
</file>